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S:\Úsek technický Praha\Skupina živ. prostř. a ekonomiky\ESTICON - stavby\ESTICON-Globály\doplnění kolejové váhy ŽST Plzeň\"/>
    </mc:Choice>
  </mc:AlternateContent>
  <bookViews>
    <workbookView xWindow="0" yWindow="0" windowWidth="0" windowHeight="0"/>
  </bookViews>
  <sheets>
    <sheet name="Rekapitulace" sheetId="10" r:id="rId1"/>
    <sheet name="D.1.4_PS 01-04-51" sheetId="2" r:id="rId2"/>
    <sheet name="D.2_PS 01-02-71" sheetId="3" r:id="rId3"/>
    <sheet name="D.2.1.1.0_SO 01-10-01" sheetId="4" r:id="rId4"/>
    <sheet name="D.2.1.1.1_SO 01-11-01" sheetId="5" r:id="rId5"/>
    <sheet name="D.2.1.4_SO 01-26-01" sheetId="6" r:id="rId6"/>
    <sheet name="D.999_SO 999.98.98" sheetId="7" r:id="rId7"/>
    <sheet name="E.3.6_SO 01-86-01" sheetId="8" r:id="rId8"/>
    <sheet name="E.3.7_SO 01-87-01" sheetId="9" r:id="rId9"/>
  </sheets>
  <calcPr/>
</workbook>
</file>

<file path=xl/calcChain.xml><?xml version="1.0" encoding="utf-8"?>
<calcChain xmlns="http://schemas.openxmlformats.org/spreadsheetml/2006/main">
  <c i="10" l="1" r="C7"/>
  <c r="C6"/>
  <c r="F24"/>
  <c r="D24"/>
  <c r="C24"/>
  <c r="E25"/>
  <c r="F25"/>
  <c r="D25"/>
  <c r="C25"/>
  <c r="E24"/>
  <c r="F22"/>
  <c r="D22"/>
  <c r="C22"/>
  <c r="E23"/>
  <c r="F23"/>
  <c r="D23"/>
  <c r="C23"/>
  <c r="E22"/>
  <c r="F20"/>
  <c r="D20"/>
  <c r="C20"/>
  <c r="E21"/>
  <c r="F21"/>
  <c r="D21"/>
  <c r="C21"/>
  <c r="E20"/>
  <c r="F18"/>
  <c r="D18"/>
  <c r="C18"/>
  <c r="E19"/>
  <c r="F19"/>
  <c r="D19"/>
  <c r="C19"/>
  <c r="E18"/>
  <c r="F16"/>
  <c r="D16"/>
  <c r="C16"/>
  <c r="E17"/>
  <c r="F17"/>
  <c r="D17"/>
  <c r="C17"/>
  <c r="E16"/>
  <c r="F14"/>
  <c r="D14"/>
  <c r="C14"/>
  <c r="E15"/>
  <c r="F15"/>
  <c r="D15"/>
  <c r="C15"/>
  <c r="E14"/>
  <c r="F12"/>
  <c r="D12"/>
  <c r="C12"/>
  <c r="E13"/>
  <c r="F13"/>
  <c r="D13"/>
  <c r="C13"/>
  <c r="E12"/>
  <c r="F10"/>
  <c r="D10"/>
  <c r="C10"/>
  <c r="E11"/>
  <c r="F11"/>
  <c r="D11"/>
  <c r="C11"/>
  <c r="E10"/>
  <c i="9" r="T7"/>
  <c r="M3"/>
  <c r="M9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8" r="T7"/>
  <c r="M3"/>
  <c r="M9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7" r="T7"/>
  <c r="M3"/>
  <c r="M26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6" r="T7"/>
  <c r="M3"/>
  <c r="M9"/>
  <c r="AA14"/>
  <c r="O14"/>
  <c r="M14"/>
  <c r="I14"/>
  <c r="AA10"/>
  <c r="O10"/>
  <c r="M10"/>
  <c r="I10"/>
  <c i="5" r="T7"/>
  <c r="M3"/>
  <c r="M52"/>
  <c r="AA53"/>
  <c r="O53"/>
  <c r="M53"/>
  <c r="I53"/>
  <c r="M27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M14"/>
  <c r="AA23"/>
  <c r="O23"/>
  <c r="M23"/>
  <c r="I23"/>
  <c r="AA19"/>
  <c r="O19"/>
  <c r="M19"/>
  <c r="I19"/>
  <c r="AA15"/>
  <c r="O15"/>
  <c r="M15"/>
  <c r="I15"/>
  <c r="M9"/>
  <c r="AA10"/>
  <c r="O10"/>
  <c r="M10"/>
  <c r="I10"/>
  <c i="4" r="T7"/>
  <c r="M3"/>
  <c r="M72"/>
  <c r="AA85"/>
  <c r="O85"/>
  <c r="M85"/>
  <c r="I85"/>
  <c r="AA81"/>
  <c r="O81"/>
  <c r="M81"/>
  <c r="I81"/>
  <c r="AA77"/>
  <c r="O77"/>
  <c r="M77"/>
  <c r="I77"/>
  <c r="AA73"/>
  <c r="O73"/>
  <c r="M73"/>
  <c r="I73"/>
  <c r="M31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M26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3" r="T7"/>
  <c r="M3"/>
  <c r="M9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" r="T7"/>
  <c r="M3"/>
  <c r="M14"/>
  <c r="AA15"/>
  <c r="O15"/>
  <c r="M15"/>
  <c r="I15"/>
  <c r="M9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<sst xmlns="http://schemas.openxmlformats.org/spreadsheetml/2006/main">
  <si>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</si>
  <si>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5323540005</t>
  </si>
  <si>
    <t>Zřízení nové kolejové váhy v obvodu ŽST Plzeň hl. n.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</si>
  <si>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</si>
  <si>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</si>
  <si>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</si>
  <si>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</si>
  <si>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</si>
  <si>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</si>
  <si>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</si>
  <si>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</si>
  <si>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</si>
  <si>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D.1.4</t>
  </si>
  <si>
    <t>Ostatní technologická zařízení</t>
  </si>
  <si>
    <t xml:space="preserve">  PS 01-04-51</t>
  </si>
  <si>
    <t>ŽST Plzeň, kolejová váha vč. úprav ovládání ve st. 14</t>
  </si>
  <si>
    <t>D.2</t>
  </si>
  <si>
    <t>Železniční sdělovací zařízení</t>
  </si>
  <si>
    <t xml:space="preserve">  PS 01-02-71</t>
  </si>
  <si>
    <t>ŽST Plzeň, sdělovací zařízení pro obsluhu a monitoring kol. váhy</t>
  </si>
  <si>
    <t>D.2.1.1.0</t>
  </si>
  <si>
    <t>Kolejový svršek</t>
  </si>
  <si>
    <t xml:space="preserve">  SO 01-10-01</t>
  </si>
  <si>
    <t>ŽST Plzeň, železniční svršek</t>
  </si>
  <si>
    <t>D.2.1.1.1</t>
  </si>
  <si>
    <t>Kolejový spodek</t>
  </si>
  <si>
    <t xml:space="preserve">  SO 01-11-01</t>
  </si>
  <si>
    <t>ŽST Plzeň, železniční spodek</t>
  </si>
  <si>
    <t>D.2.1.4</t>
  </si>
  <si>
    <t>Mosty, propustky, zdi</t>
  </si>
  <si>
    <t xml:space="preserve">  SO 01-26-01</t>
  </si>
  <si>
    <t>ŽST Plzeň, kolejová váha - stavební část</t>
  </si>
  <si>
    <t>D.999</t>
  </si>
  <si>
    <t>SO 999.98.98 – Všeobecný objekt</t>
  </si>
  <si>
    <t xml:space="preserve">  SO 999.98.98</t>
  </si>
  <si>
    <t>Všeobecný objekt</t>
  </si>
  <si>
    <t>E.3.6</t>
  </si>
  <si>
    <t>Rozvodny vn, nn, osvětlení a dálkové ovládání odpojovačů</t>
  </si>
  <si>
    <t xml:space="preserve">  SO 01-86-01</t>
  </si>
  <si>
    <t>ŽST Plzeň, přípojka nn pro napájení kolejové váhy</t>
  </si>
  <si>
    <t>E.3.7</t>
  </si>
  <si>
    <t>Ukolejnění kovových konstrukcí</t>
  </si>
  <si>
    <t xml:space="preserve">  SO 01-87-01</t>
  </si>
  <si>
    <t>ŽST Plzeň, ukolejnění kovových konstrukcí</t>
  </si>
  <si>
    <t>SŽDC051</t>
  </si>
  <si>
    <t>S</t>
  </si>
  <si>
    <t>Stavba:</t>
  </si>
  <si>
    <t>PS 01-04-51</t>
  </si>
  <si>
    <t>O</t>
  </si>
  <si>
    <t>Objekt:</t>
  </si>
  <si>
    <t>O1</t>
  </si>
  <si>
    <t>Rozpocet: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</si>
  <si>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</si>
  <si>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</si>
  <si>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</si>
  <si>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</si>
  <si>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</si>
  <si>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</si>
  <si>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</si>
  <si>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</si>
  <si>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</si>
  <si>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</si>
  <si>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</si>
  <si>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Počet položek s nulovou cenou</t>
  </si>
  <si>
    <t>Jednotková</t>
  </si>
  <si>
    <t>Celkem</t>
  </si>
  <si>
    <t>SD</t>
  </si>
  <si>
    <t>7</t>
  </si>
  <si>
    <t>Přidružená stavební výroba</t>
  </si>
  <si>
    <t>P</t>
  </si>
  <si>
    <t>R75L3D3</t>
  </si>
  <si>
    <t/>
  </si>
  <si>
    <t xml:space="preserve">HW PRO ŘÍZENÍ SYSTÉMU OVLÁDACÍ PRACOVIŠTĚ  - DODÁVKA</t>
  </si>
  <si>
    <t>KPL</t>
  </si>
  <si>
    <t>R-POLOŽKA</t>
  </si>
  <si>
    <t>PP</t>
  </si>
  <si>
    <t>VV</t>
  </si>
  <si>
    <t>1 _x000d_
Celkem 1 = 1,000 [B]_x000d_</t>
  </si>
  <si>
    <t>TS</t>
  </si>
  <si>
    <t>Poznámka k položce:
1. Položka obsahuje:
– vybavení měřícího stanoviště PC technikou včetně technologického zázemí
3. Způsob měření:
 – x</t>
  </si>
  <si>
    <t>9</t>
  </si>
  <si>
    <t>Ostatní konstrukce a práce</t>
  </si>
  <si>
    <t>R921730</t>
  </si>
  <si>
    <t>KOLEJOVÁ VÁHA</t>
  </si>
  <si>
    <t xml:space="preserve">Poznámka k položce:
1. Položka obsahuje:
– dodávka montáž elektroniky pro kolejovou dynamickou váhu
– dodávku a montáž vážní a data-zpracující SW  - vážní a data-zpracující programové vybavení
2. Položka neobsahuje:
 – budovu nebo přístřešek měřícího stanoviště
 – vybavení měřícího stanoviště nábytkem
3. Způsob měření:
 – x</t>
  </si>
  <si>
    <t>PS 01-02-71</t>
  </si>
  <si>
    <t>1</t>
  </si>
  <si>
    <t>Kamerový systém, kabelizace, zemní práce</t>
  </si>
  <si>
    <t>742G11</t>
  </si>
  <si>
    <t>KABEL NN DVOU- A TŘÍŽÍLOVÝ CU S PLASTOVOU IZOLACÍ DO 2,5 MM2</t>
  </si>
  <si>
    <t>M</t>
  </si>
  <si>
    <t>OTSKP 2025</t>
  </si>
  <si>
    <t>35 _x000d_
Celkem 35 = 35,000 [B]_x000d_</t>
  </si>
  <si>
    <t>Technická specifikace položky odpovídá příslušné cenové soustavě.</t>
  </si>
  <si>
    <t>742K26</t>
  </si>
  <si>
    <t>UKONČENÍ JEDNOŽÍLOVÉHO KABELU KABELOVOU SPOJKOU OD 300 DO 400 MM2</t>
  </si>
  <si>
    <t>KUS</t>
  </si>
  <si>
    <t>12 _x000d_
Celkem 12 = 12,000 [B]_x000d_</t>
  </si>
  <si>
    <t>75L421</t>
  </si>
  <si>
    <t>KAMERA DIGITÁLNÍ (IP) PEVNÁ - DODÁVKA</t>
  </si>
  <si>
    <t>75L424</t>
  </si>
  <si>
    <t>KAMERA DIGITÁLNÍ (IP) SW LICENCE</t>
  </si>
  <si>
    <t>75L42X</t>
  </si>
  <si>
    <t>KAMERA DIGITÁLNÍ (IP) - MONTÁŽ</t>
  </si>
  <si>
    <t>75L451</t>
  </si>
  <si>
    <t>KAMEROVÝ SERVER - ZÁZNAMOVÉ ZAŘÍZENÍ, DO 8 KAMER (HW, SW) - DODÁVKA</t>
  </si>
  <si>
    <t>75L456</t>
  </si>
  <si>
    <t>KAMEROVÝ SERVER - HDD DO 2 TB, PRO PROVOZ 24/7 - DODÁVKA</t>
  </si>
  <si>
    <t>75L45X</t>
  </si>
  <si>
    <t>KAMEROVÝ SERVER - MONTÁŽ</t>
  </si>
  <si>
    <t>2 _x000d_
Celkem 2 = 2,000 [B]_x000d_</t>
  </si>
  <si>
    <t>75L46W</t>
  </si>
  <si>
    <t>KLIENSTKÉ PRACOVIŠTĚ - DOPLNĚNÍ HW, SW - DODÁVKA</t>
  </si>
  <si>
    <t>75L46X</t>
  </si>
  <si>
    <t>KLIENSTKÉ PRACOVIŠTĚ - MONTÁŽ</t>
  </si>
  <si>
    <t>75L491</t>
  </si>
  <si>
    <t>ZPROVOZNĚNÍ A NASTAVENÍ KAMERY</t>
  </si>
  <si>
    <t>75L492</t>
  </si>
  <si>
    <t>ZPROVOZNĚNÍ A NASTAVENÍ POHLEDU KAMERY</t>
  </si>
  <si>
    <t>75L493</t>
  </si>
  <si>
    <t>ZPROVOZNĚNÍ A NASTAVENÍ KAMEROVÉHO SYSTÉMU</t>
  </si>
  <si>
    <t>komplet</t>
  </si>
  <si>
    <t>75L494</t>
  </si>
  <si>
    <t>ZPROVOZNĚNÍ A NASTAVENÍ ŠKOLENÍ A ZÁCVIK PERSONÁLU OBSLUHUJÍCÍHO KAMEROVÝ SYSTÉM</t>
  </si>
  <si>
    <t>HOD</t>
  </si>
  <si>
    <t>8 _x000d_
Celkem 8 = 8,000 [B]_x000d_</t>
  </si>
  <si>
    <t>75L495</t>
  </si>
  <si>
    <t>LICENCE PRO PŘIPOJENÍ KAMERY DO SYSTÉMU KAC</t>
  </si>
  <si>
    <t>75L4A1</t>
  </si>
  <si>
    <t>DEMONTÁŽ KAMEROVÉHO SYSTÉMU DO 25 PRVKŮ</t>
  </si>
  <si>
    <t>75H141</t>
  </si>
  <si>
    <t>STOŽÁR (SLOUP) OCELOVÝ DO 10 M - DODÁVKA</t>
  </si>
  <si>
    <t>75H14X</t>
  </si>
  <si>
    <t>STOŽÁR (SLOUP) OCELOVÝ - MONTÁŽ</t>
  </si>
  <si>
    <t>75H14Y</t>
  </si>
  <si>
    <t>STOŽÁR (SLOUP) OCELOVÝ - DEMONTÁŽ</t>
  </si>
  <si>
    <t>74C925</t>
  </si>
  <si>
    <t>PŘESUN UKOLEJNĚNÍ (DEMONTÁŽ + MONTÁŽ UKOLEJNĚNÍ NA JINOU KONSTRUKCI)</t>
  </si>
  <si>
    <t>75L481</t>
  </si>
  <si>
    <t>PŘÍSLUŠENSTVÍ KS - ROZVODNÁ SKŘÍŇ KS - DODÁVKA</t>
  </si>
  <si>
    <t>75L483</t>
  </si>
  <si>
    <t>PŘÍSLUŠENSTVÍ KS - DRŽÁK PRO KAMEROVÝ KRYT (KAMERU) - DODÁVKA</t>
  </si>
  <si>
    <t>75L484</t>
  </si>
  <si>
    <t>PŘÍSLUŠENSTVÍ KS - ADAPTÉR PRO MONTÁŽ NA SLOUP - DODÁVKA</t>
  </si>
  <si>
    <t>75L48X</t>
  </si>
  <si>
    <t>PŘÍSLUŠENSTVÍ KS - MONTÁŽ</t>
  </si>
  <si>
    <t>3 _x000d_
Celkem 3 = 3,000 [B]_x000d_</t>
  </si>
  <si>
    <t>75M921</t>
  </si>
  <si>
    <t>DATOVÁ INFRASTRUKTURA LAN, L2 SWITCH PRŮMYSLOVÝ KOMPAKTNÍ, 4XFE, DC PROVEDENÍ - DODÁVKA</t>
  </si>
  <si>
    <t>75M92X</t>
  </si>
  <si>
    <t>DATOVÁ INFRASTRUKTURA LAN, SWITCH PRŮMYSLOVÝ - MONTÁŽ</t>
  </si>
  <si>
    <t>75M92H</t>
  </si>
  <si>
    <t>DATOVÁ INFRASTRUKTURA LAN, SWITCH PRŮMYSLOVÝ, ZDROJ PRO SWITCH PRŮMYSLOVÝ DO 65W - DODÁVKA</t>
  </si>
  <si>
    <t>75IEF1</t>
  </si>
  <si>
    <t>OPTICKÝ ROZVADĚČ NA ZEĎ DO 12 VLÁKEN - DODÁVKA</t>
  </si>
  <si>
    <t>75IEFX</t>
  </si>
  <si>
    <t>OPTICKÝ ROZVADĚČ NA ZEĎ - MONTÁŽ</t>
  </si>
  <si>
    <t>744612</t>
  </si>
  <si>
    <t>JISTIČ JEDNOPÓLOVÝ (10 KA) OD 4 DO 10 A</t>
  </si>
  <si>
    <t>75IEE1</t>
  </si>
  <si>
    <t>OPTICKÝ ROZVADĚČ 19" PROVEDENÍ DO 12 VLÁKEN - DODÁVKA</t>
  </si>
  <si>
    <t>75IEEX</t>
  </si>
  <si>
    <t>OPTICKÝ ROZVADĚČ 19" PROVEDENÍ - MONTÁŽ</t>
  </si>
  <si>
    <t>75IEEY</t>
  </si>
  <si>
    <t>OPTICKÝ ROZVADĚČ 19" PROVEDENÍ - DEMONTÁŽ</t>
  </si>
  <si>
    <t>75IEH1</t>
  </si>
  <si>
    <t>KONEKTOROVÝ MODUL 12 VLÁKEN - DODÁVKA</t>
  </si>
  <si>
    <t>75IEHX</t>
  </si>
  <si>
    <t>KONEKTOROVÝ MODUL 12 VLÁKEN - MONTÁŽ</t>
  </si>
  <si>
    <t>75J821</t>
  </si>
  <si>
    <t>OPTICKÝ PIGTAIL SINGLEMODE DO 2 M - DODÁVKA</t>
  </si>
  <si>
    <t>34 _x000d_
Celkem 34 = 34,000 [B]_x000d_</t>
  </si>
  <si>
    <t>75J82X</t>
  </si>
  <si>
    <t>OPTICKÝ PIGTAIL SINGLEMODE - MONTÁŽ</t>
  </si>
  <si>
    <t>75J921</t>
  </si>
  <si>
    <t>OPTICKÝ PATCHCORD SINGLEMODE DO 5 M - DODÁVKA</t>
  </si>
  <si>
    <t>4 _x000d_
Celkem 4 = 4,000 [B]_x000d_</t>
  </si>
  <si>
    <t>75J92X</t>
  </si>
  <si>
    <t>OPTICKÝ PATCHCORD SINGLEMODE - MONTÁŽ</t>
  </si>
  <si>
    <t>75I911</t>
  </si>
  <si>
    <t>OPTOTRUBKA HDPE PRŮMĚRU DO 40 MM</t>
  </si>
  <si>
    <t>375 _x000d_
Celkem 375 = 375,000 [B]_x000d_</t>
  </si>
  <si>
    <t>75I91X</t>
  </si>
  <si>
    <t>OPTOTRUBKA HDPE - MONTÁŽ</t>
  </si>
  <si>
    <t>75IB31</t>
  </si>
  <si>
    <t>MIKROTRUBIČKA ZODOLNĚNÁ DO 10/5,5 MM</t>
  </si>
  <si>
    <t>25 _x000d_
Celkem 25 = 25,000 [B]_x000d_</t>
  </si>
  <si>
    <t>75IB3X</t>
  </si>
  <si>
    <t>MIKROTRUBIČKA ZODOLNĚNÁ DO 10/5,5 MM - MONTÁŽ</t>
  </si>
  <si>
    <t>75I811</t>
  </si>
  <si>
    <t>KABEL OPTICKÝ SINGLEMODE DO 12 VLÁKEN</t>
  </si>
  <si>
    <t>KMVLÁKNO</t>
  </si>
  <si>
    <t>OK 12 vl. x 0,485 km</t>
  </si>
  <si>
    <t>5,82 _x000d_
Celkem 5,82 = 5,820 [B]_x000d_</t>
  </si>
  <si>
    <t>75I81X</t>
  </si>
  <si>
    <t>KABEL OPTICKÝ SINGLEMODE - MONTÁŽ</t>
  </si>
  <si>
    <t>485 _x000d_
Celkem 485 = 485,000 [B]_x000d_</t>
  </si>
  <si>
    <t>75I831</t>
  </si>
  <si>
    <t>KABEL OPTICKÝ MIKROKABEL DO 12 VLÁKEN</t>
  </si>
  <si>
    <t>OK 4 vl. x 0,05 km</t>
  </si>
  <si>
    <t>0,2 _x000d_
Celkem 0,2 = 0,200 [B]_x000d_</t>
  </si>
  <si>
    <t>75I83X</t>
  </si>
  <si>
    <t>KABEL OPTICKÝ MIKROKABEL - MONTÁŽ</t>
  </si>
  <si>
    <t>50 _x000d_
Celkem 50 = 50,000 [B]_x000d_</t>
  </si>
  <si>
    <t>75IH61</t>
  </si>
  <si>
    <t>UKONČENÍ KABELU OPTICKÉHO DO 12 VLÁKEN</t>
  </si>
  <si>
    <t>75I841</t>
  </si>
  <si>
    <t>KABEL OPTICKÝ - REZERVA DO 500 MM - DODÁVKA</t>
  </si>
  <si>
    <t>75I84X</t>
  </si>
  <si>
    <t>KABEL OPTICKÝ - REZERVA DO 500 MM - MONTÁŽ</t>
  </si>
  <si>
    <t>75IK21</t>
  </si>
  <si>
    <t>MĚŘENÍ KOMPLEXNÍ OPTICKÉHO KABELU</t>
  </si>
  <si>
    <t>VLÁKNO</t>
  </si>
  <si>
    <t>16 _x000d_
Celkem 16 = 16,000 [B]_x000d_</t>
  </si>
  <si>
    <t>74F323</t>
  </si>
  <si>
    <t>PROTOKOL UTZ</t>
  </si>
  <si>
    <t>747701</t>
  </si>
  <si>
    <t>DOKONČOVACÍ MONTÁŽNÍ PRÁCE NA ELEKTRICKÉM ZAŘÍZENÍ</t>
  </si>
  <si>
    <t>13293</t>
  </si>
  <si>
    <t>HLOUBENÍ RÝH ŠÍŘ DO 2M PAŽ I NEPAŽ TŘ. III</t>
  </si>
  <si>
    <t>M3</t>
  </si>
  <si>
    <t>6 m x 0,35 m x 2,5 m</t>
  </si>
  <si>
    <t>5,25 _x000d_
Celkem 5,25 = 5,250 [B]_x000d_</t>
  </si>
  <si>
    <t>17411</t>
  </si>
  <si>
    <t>ZÁSYP JAM A RÝH ZEMINOU SE ZHUTNĚNÍM</t>
  </si>
  <si>
    <t>14173</t>
  </si>
  <si>
    <t>PROTLAČOVÁNÍ POTRUBÍ Z PLAST HMOT DN DO 200MM</t>
  </si>
  <si>
    <t>19 _x000d_
Celkem 19 = 19,000 [B]_x000d_</t>
  </si>
  <si>
    <t>22694</t>
  </si>
  <si>
    <t>ZÁPOROVÉ PAŽENÍ Z KOVU DOČASNÉ</t>
  </si>
  <si>
    <t>T</t>
  </si>
  <si>
    <t>702212</t>
  </si>
  <si>
    <t>KABELOVÁ CHRÁNIČKA ZEMNÍ DN PŘES 100 DO 200 MM</t>
  </si>
  <si>
    <t>18214</t>
  </si>
  <si>
    <t>ÚPRAVA POVRCHŮ SROVNÁNÍM ÚZEMÍ V TL DO 0,25M</t>
  </si>
  <si>
    <t>M2</t>
  </si>
  <si>
    <t>6 _x000d_
Celkem 6 = 6,000 [B]_x000d_</t>
  </si>
  <si>
    <t>702312</t>
  </si>
  <si>
    <t>ZAKRYTÍ KABELŮ VÝSTRAŽNOU FÓLIÍ ŠÍŘKY PŘES 20 DO 40 CM</t>
  </si>
  <si>
    <t>10 _x000d_
Celkem 10 = 10,000 [B]_x000d_</t>
  </si>
  <si>
    <t>02911</t>
  </si>
  <si>
    <t>OSTATNÍ POŽADAVKY - ZEMĚMĚŘICKÉ ZAMĚŘENÍ</t>
  </si>
  <si>
    <t>R</t>
  </si>
  <si>
    <t>REALIZAČNÍ DOKUMENTACE</t>
  </si>
  <si>
    <t>R - položky</t>
  </si>
  <si>
    <t>Dokumentace zhotovitele pro realizaci stavby</t>
  </si>
  <si>
    <t>SO 01-10-01</t>
  </si>
  <si>
    <t>0</t>
  </si>
  <si>
    <t>Všeobecné konstrukce a práce</t>
  </si>
  <si>
    <t>R015150</t>
  </si>
  <si>
    <t xml:space="preserve">POPLATKY ZA LIKVIDACI ODPADŮ NEKONTAMINOVANÝCH - 17 05 08  ŠTĚRK Z KOLEJIŠTĚ VČETNĚ DOPRAVY</t>
  </si>
  <si>
    <t>98,676*1,8"objem z odstranění kolejového lože k likvidaci * hustota _x000d_
Celkem 177,617 = 177,617 [B]_x000d_</t>
  </si>
  <si>
    <t>Poznámka k položce:_x000d_
1. Položka obsahuje:_x000d_
 – veškeré poplatky provozovateli skládky, recyklační linky nebo jiného zařízení na zpracování nebo likvidaci odpadů související s převzetím, uložením, zpracováním nebo likvidací odpadu_x000d_
 – náklady spojené s dopravou odpadu z místa stavby na místo převzetí provozovatelem skládky, recyklační linky nebo jiného zařízení na zpracování nebo likvidaci odpadů_x000d_
2. Položka neobsahuje:_x000d_
 – x_x000d_
3. Způsob měření:_x000d_
Tunou se rozumí hmotnost odpadu vytříděného v souladu se zákonem č. 541/2020 Sb., o nakládání s odpady, v platném znění.</t>
  </si>
  <si>
    <t>R015250</t>
  </si>
  <si>
    <t xml:space="preserve">POPLATKY ZA LIKVIDACI ODPADŮ NEKONTAMINOVANÝCH - 17 02 03  POLYETYLÉNOVÉ  PODLOŽKY (ŽEL. SVRŠEK) VČETNĚ DOPRAVY</t>
  </si>
  <si>
    <t>(9,8*1,5*2+183*2)*0,00009"počet x tonáž _x000d_
Celkem 0,036 = 0,036 [B]_x000d_</t>
  </si>
  <si>
    <t>R015260</t>
  </si>
  <si>
    <t xml:space="preserve">POPLATKY ZA LIKVIDACI ODPADŮ NEKONTAMINOVANÝCH - 07 02 99  PRYŽOVÉ PODLOŽKY (ŽEL. SVRŠEK) VČETNĚ DOPRAVY</t>
  </si>
  <si>
    <t>(9,8*1,5*2+183*2)*0,00018"počet x tonáž _x000d_
Celkem 0,071 = 0,071 [B]_x000d_</t>
  </si>
  <si>
    <t>R015210</t>
  </si>
  <si>
    <t xml:space="preserve">POPLATKY ZA LIKVIDACI ODPADŮ NEKONTAMINOVANÝCH - 17 01 01  ŽELEZNIČNÍ PRAŽCE BETONOVÉ VČETNĚ DOPRAVY</t>
  </si>
  <si>
    <t>9,8*1,5*0,27"SB8, počet pražců x tonáž _x000d_
Celkem 3,969 = 3,969 [B]_x000d_</t>
  </si>
  <si>
    <t>Zemní práce</t>
  </si>
  <si>
    <t>17481</t>
  </si>
  <si>
    <t>ZÁSYP JAM A RÝH Z NAKUPOVANÝCH MATERIÁLŮ</t>
  </si>
  <si>
    <t>9,8*(0,38+0,3)"zásyp vedle nové váhy, kolej č. 318	
34,3*0,3*2"zásyp po vyjmutí váhy, kolej č. 14	20,58		
"zásyp z nezvětralého přírodního kameniva min. fr. 8mm _x000d_
Celkem 27,244 = 27,244 [B]_x000d_</t>
  </si>
  <si>
    <t>Technická specifikace položky odpovídá příslušné cenové soustavě</t>
  </si>
  <si>
    <t>5</t>
  </si>
  <si>
    <t>Komunikace</t>
  </si>
  <si>
    <t>512550</t>
  </si>
  <si>
    <t>KOLEJOVÉ LOŽE - ZŘÍZENÍ Z KAMENIVA HRUBÉHO DRCENÉHO (ŠTĚRK)</t>
  </si>
  <si>
    <t>34,3*2,5"kolej č. 14, v místě po demontované váze, km 102,878 611 - 102,912 911
9,8*2,25"kolej č. 318, v místě nové váhy _x000d_
Celkem 107,8 = 107,800 [B]_x000d_</t>
  </si>
  <si>
    <t>529352</t>
  </si>
  <si>
    <t>KOLEJ 49 E1, ROZD. "U", BEZSTYKOVÁ, PR. BET. BEZPODKLADNICOVÝ, UP. PRUŽNÉ</t>
  </si>
  <si>
    <t xml:space="preserve">34,3"kolej č. 14,  nový žel svršek (B91 T + 49 E1) v místě po demontované váze, km 102,878 611 - 102,912 911 = 34,30 m _x000d_
Celkem 34,3 = 34,300 [B]_x000d_</t>
  </si>
  <si>
    <t>543411</t>
  </si>
  <si>
    <t>VÝMĚNA UPEVNĚNÍ (ŠROUBŮ, SPON, SVĚREK, KROUŽKŮ) TUHÉHO</t>
  </si>
  <si>
    <t>PÁR</t>
  </si>
  <si>
    <t>69*1,5"kolej č. 318, km 102,464 516 - 102,533 516 	
53*1,5"kolej č. 318, km 102, 542 716 - 102,595 716 	
"výměna stávajícího tuhého upevnění K (svěrky ŽS4) za upevnění KS (pružné svěrky Skl 24) _x000d_
Celkem 183 = 183,000 [B]_x000d_</t>
  </si>
  <si>
    <t>543430</t>
  </si>
  <si>
    <t>VÝMĚNA PODLOŽEK POD KOLEJNICEMI</t>
  </si>
  <si>
    <t>69*1,5"kolej č. 318, km 102,464 516 - 102,533 516 	
53*1,5"kolej č. 318, km 102, 542 716 - 102,595 716 	
"výměna pryžových podložek _x000d_
Celkem 183 = 183,000 [B]_x000d_</t>
  </si>
  <si>
    <t>549331</t>
  </si>
  <si>
    <t>ZŘÍZENÍ BEZSTYKOVÉ KOLEJE NA STÁVAJÍCÍCH ÚSECÍCH V KOLEJI</t>
  </si>
  <si>
    <t>(102,533516-102,464516)*1000"kolej č. 318, km 102,464 516 - 102,533 516 		
(102,595716-102,542716)*1000"kolej č. 318, km 102, 542 716 - 102,595 716 _x000d_
Celkem 122 = 122,000 [B]_x000d_</t>
  </si>
  <si>
    <t>545121</t>
  </si>
  <si>
    <t>SVAR KOLEJNIC (STEJNÉHO TVARU) 49 E1, T JEDNOTLIVĚ</t>
  </si>
  <si>
    <t>4"kolej č. 14	
4"kolej č. 318 _x000d_
Celkem 8 = 8,000 [B]_x000d_</t>
  </si>
  <si>
    <t>549341</t>
  </si>
  <si>
    <t>ZŘÍZENÍ BEZSTYKOVÉ KOLEJE NA NOVÝCH ÚSECÍCH V KOLEJI</t>
  </si>
  <si>
    <t>34,3"kolej č. 14, km 102,878 611 - 102,912 911 = 34,30 m _x000d_
Celkem 34,3 = 34,300 [B]_x000d_</t>
  </si>
  <si>
    <t>513550</t>
  </si>
  <si>
    <t>KOLEJOVÉ LOŽE - DOPLNĚNÍ Z KAMENIVA HRUBÉHO DRCENÉHO (ŠTĚRK)</t>
  </si>
  <si>
    <t xml:space="preserve">(102,878611-102,748054)*1000*3,4*0,05"kolej č. 14, po výškové úpravě koleje, km 102,748 054 - km 102,878 611	
(103,029870-102,912911)*1000*3,4*0,05"kolej č. 14, po výškové úpravě koleje, km 102,912 911 - km 103,029 870	
(102,533516-102,464516)*1000*3,4*0,05"kolej č. 318,  propracování koleje do projektovaných parametrů, km 102,464 516 - 102,533 516 	
(102,595716-102,542716)*1000*3,4*0,05"kolej č. 318,  propracování koleje do projektovaných parametrů, km 102, 542 716 - 102,595 716 _x000d_
Celkem 62,818 = 62,818 [B]_x000d_</t>
  </si>
  <si>
    <t>542121</t>
  </si>
  <si>
    <t>SMĚROVÉ A VÝŠKOVÉ VYROVNÁNÍ KOLEJE NA PRAŽCÍCH BETONOVÝCH DO 0,05 M</t>
  </si>
  <si>
    <t xml:space="preserve">(102,878611-102,748054)*1000"kolej č. 14, pouze výšková úprava koleje, km 102,748 054 - km 102,878 611	
(103,029870-102,912911)*1000"kolej č. 14, pouze výšková úprava koleje, km 102,912 911 - km 103,029 870	
(102,533516-102,464516)*1000"kolej č. 318,  propracování koleje do projektovaných parametrů, km 102,464 516 - 102,533 516 	
(102,595716-102,542716)*1000"kolej č. 318,  propracování koleje do projektovaných parametrů, km 102, 542 716 - 102,595 716 _x000d_
Celkem 369,516 = 369,516 [B]_x000d_</t>
  </si>
  <si>
    <t>R549331</t>
  </si>
  <si>
    <t>ZŘÍZENÍ BEZSTYKOVÉ KOLEJE NA STÁVAJÍCÍCH ÚSECÍCH V KOLEJI S PŘÍPADNOU VÝMĚNOU UPEVŇOVADEL</t>
  </si>
  <si>
    <t>(102,878611-102,748054)*1000"kolej č. 14, km 102,748 054 - km 102,878 611	
(103,029870-102,912911)*1000"kolej č. 14, km 102,912 911 - km 103,029 870 _x000d_
Celkem 247,516 = 247,516 [B]_x000d_</t>
  </si>
  <si>
    <t>Poznámka k položce:_x000d_
1. Položka obsahuje:_x000d_
 – úprava dilatačních spár a následné utažení upevňovadel_x000d_
 – montážní přípravky na zajištění podmínek daných předpisem SŽDC S 3/2, zejména dodržení upínací teploty_x000d_
 – směrovou a výškovou úpravu koleje_x000d_
 – podbíjení pražců, vyrovnání nivelety koleje nebo výhybkové konstrukce do 50 mm při zapojování na novostavbu (přechodový úsek)_x000d_
 – příplatky za ztížené podmínky při práci v koleji, např. překážky po stranách koleje, práci v tunelu ap._x000d_
 – případnou výměnu upevňovadel v nutné míře_x000d_
2. Položka neobsahuje:_x000d_
 – případné doplnění kolejového lože_x000d_
 – svary_x000d_
3. Způsob měření:_x000d_
Měří se délka koleje ve smyslu ČSN 73 6360, tj. v ose koleje.</t>
  </si>
  <si>
    <t>925110</t>
  </si>
  <si>
    <t>DRÁŽNÍ STEZKY Z DRTI TL. DO 50 MM</t>
  </si>
  <si>
    <t>34,3*1,35*2"kolej č. 14, v místě po demontované váze, km 102,878 611 - 102,912 9114	
9,8*(1,58+1,32)"kolej č. 318, v místě nové váhy	
"fr. 8/16 mm _x000d_
Celkem 121,03 = 121,030 [B]_x000d_</t>
  </si>
  <si>
    <t>965010</t>
  </si>
  <si>
    <t>ODSTRANĚNÍ KOLEJOVÉHO LOŽE A DRAŽNÍCH STEZEK</t>
  </si>
  <si>
    <t>26,3*(3,15-1,53)+8*3,15"kolej č. 14, odstranění stávajícího kolejového lože a drážních stezek, km 102,878 611 - 102,912 911
9,8*3,15"kolej č. 318, odstranění stávajícího kolejového lože a drážních stezek _x000d_
Celkem 98,676 = 98,676 [B]_x000d_</t>
  </si>
  <si>
    <t>965841</t>
  </si>
  <si>
    <t>DEMONTÁŽ JAKÉKOLIV NÁVĚSTI</t>
  </si>
  <si>
    <t>4"rychlostníky, v místě demontované váhy, kolej č. 14 _x000d_
Celkem 4 = 4,000 [B]_x000d_</t>
  </si>
  <si>
    <t>965114</t>
  </si>
  <si>
    <t>DEMONTÁŽ KOLEJE NA BETONOVÝCH PRAŽCÍCH ROZEBRÁNÍM DO SOUČÁSTÍ</t>
  </si>
  <si>
    <t>9,8"kolej č. 318, demontáž kolejového roštu pro umístění nové váhy _x000d_
Celkem 9,8 = 9,800 [B]_x000d_</t>
  </si>
  <si>
    <t>SO 01-11-01</t>
  </si>
  <si>
    <t>R015111</t>
  </si>
  <si>
    <t xml:space="preserve">POPLATKY ZA LIKVIDACI ODPADŮ NEKONTAMINOVANÝCH - 17 05 04  VYTĚŽENÉ ZEMINY A HORNINY -  I. TŘÍDA TĚŽITELNOSTI VČETNĚ DOPRAVY</t>
  </si>
  <si>
    <t>99,084*1,8"objem odtěžené zeminy z odkopu k likvidaci * hustota	
284,14*0,25*3,141*0,26*0,26*1,8"objem zeminy z vrtů k likvidaci * hustota _x000d_
Celkem 205,5 = 205,500 [B]_x000d_</t>
  </si>
  <si>
    <t>12373</t>
  </si>
  <si>
    <t>ODKOP PRO SPOD STAVBU SILNIC A ŽELEZNIC TŘ. I</t>
  </si>
  <si>
    <t>26,3*2,68+8*3,45"výkop spodku pro zřízení nové kosntruční vrstvy ze štěrkodrti 0/32 kv, kolej č. 14 _x000d_
Celkem 98,084 = 98,084 [B]_x000d_</t>
  </si>
  <si>
    <t>132731</t>
  </si>
  <si>
    <t>HLOUBENÍ RÝH ŠÍŘ DO 2M PAŽ I NEPAŽ TŘ. I, ODVOZ DO 1KM</t>
  </si>
  <si>
    <t>2*0,5*(1,35+0,8)*0,45*(38,4+0,45)"vlevo koleje č. 12a v kolejovém loži pro opěrnou část pažení - jednostranně pažený - opakovaně	
2*16*0,3*0,3*3,6"pro táhla v mezerách mezi pražci – pro vložení a odstranění 
0,5*(0,6+0,15)*1,0*(38,4+1,0)"pro odřezání zápor vlevo podél koleje č. 12a – pažený deskami s uchycením k upevňovadlům 	
2*1,6*0,95*1,5+2*1,4*0,6*0,9"zvětšení výkopu u konců výkopu se šikmými stěnami pro možnost odříznutí zápor (vlevo+vpravo)	
"přemístění výkopku (dočasné) do 1 km _x000d_
Celkem 68,802 = 68,802 [B]_x000d_</t>
  </si>
  <si>
    <t>68,802"obnova kolejového lože (použití vykopaného materiálu) _x000d_
Celkem 68,802 = 68,802 [B]_x000d_</t>
  </si>
  <si>
    <t>2</t>
  </si>
  <si>
    <t>Zakládání</t>
  </si>
  <si>
    <t>22117</t>
  </si>
  <si>
    <t>PILOTY BERANĚNÉ KOVOVÉ</t>
  </si>
  <si>
    <t>64*1,0*9,87*0,001"ocelové trny z tyčí průměru 40 mm (ocel S235), zarážení trnů _x000d_
Celkem 0,632 = 0,632 [B]_x000d_</t>
  </si>
  <si>
    <t>22594</t>
  </si>
  <si>
    <t>ZÁPOROVÉ PAŽENÍ Z KOVU TRVALÉ</t>
  </si>
  <si>
    <t>1,5*32*19,9*0,001 "vlevo pro kolej č. 12a	
2,88*62*19,9*0,001 "vpravo pro kolej č. 16	
"zápory HE120A, včetně zabetonování C 12/15 – X0 _x000d_
Celkem 4,508 = 4,508 [B]_x000d_</t>
  </si>
  <si>
    <t>(1,0*32+0,62*62)*19,9*0,001"zápory HE120A (ocel S235), vlevo pro kolej č. 12a + vpravo pro kolej č. 16	
2*8*4,0*13,3*0,001"převázky U 120 (ocel S235)	
(32*0,12*0,12*0,01)+(80*0,05*0,12*0,01)*7,85"opěrné desky a spojující pásky převázek z plechu tl. 10 mm (ocel S235)	
8*4,8*48,8*0,001"štětovnice IIn (ocel S235 nebo vyšší) – princip převázky	
16*4,0*1,58*0,001+32*1,88*0,001"táhla z tyčí o 16 mm (ocel S235, na koncích přivařené závitové tyče o 16 mm z oceli třídy 5,6 + přeplátování např.	
"ploché tyče 30 x 8 dl. 150 mm - ocel S235) _x000d_
Celkem 4,33 = 4,330 [B]_x000d_</t>
  </si>
  <si>
    <t>22695</t>
  </si>
  <si>
    <t>VÝDŘEVA ZÁPOROVÉHO PAŽENÍ DOČASNÁ (KUBATURA)</t>
  </si>
  <si>
    <t>1,05*37,2*0,05"vlevo pro kolej č. 12a	
1,22*36,6*0,05"vpravo pro kolej č. 16	
"fošny tl. 50 mm (pevnostní třída C24) _x000d_
Celkem 4,186 = 4,186 [B]_x000d_</t>
  </si>
  <si>
    <t>228171</t>
  </si>
  <si>
    <t>VYTAHOVÁNÍ PILOT Z KOVOVÝCH DÍLCŮ</t>
  </si>
  <si>
    <t>64*1,0*9,87*0,001"ocelové trny z tyčí průměru 40 mm _x000d_
Celkem 0,632 = 0,632 [B]_x000d_</t>
  </si>
  <si>
    <t>26125</t>
  </si>
  <si>
    <t>VRTY PRO KOTVENÍ, INJEKTÁŽ A MIKROPILOTY NA POVRCHU TŘ. II D DO 300MM</t>
  </si>
  <si>
    <t>2,35*32"vlevo pro kolej č. 12b	
3,37*62"vpravo pro kolej č. 16	
"vrty svislé průměr 220 – 260 mm – II. třída vrtatelnosti (pažené - ocelové výpažnice) – pro zápory _x000d_
Celkem 284,14 = 284,140 [B]_x000d_</t>
  </si>
  <si>
    <t>501101</t>
  </si>
  <si>
    <t>ZŘÍZENÍ KONSTRUKČNÍ VRSTVY TĚLESA ŽELEZNIČNÍHO SPODKU ZE ŠTĚRKODRTI NOVÉ</t>
  </si>
  <si>
    <t>34,3*3,45"konstrukční vrstva ze štěrkodrti 0/32 kv, tl. 0,71 m, hutnění po vrsvách ID=0,95, kolej č. 14 _x000d_
Celkem 118,335 = 118,335 [B]_x000d_</t>
  </si>
  <si>
    <t>SO 01-26-01</t>
  </si>
  <si>
    <t>1"kolej č. 318 _x000d_
Celkem 1 = 1,000 [B]_x000d_</t>
  </si>
  <si>
    <t xml:space="preserve">Poznámka k položce:
1. Položka obsahuje:
 – dodávku a montáž kolejové dynamické  váhy parametrů dle PD
  – dopravu, kalibraci a úřední ověření, zaškolení obsluhy, uvedení do provozu a dokumentaci
 – veškerou mechanizaci pro demontáž, nakládku a odvoz včetně složení nebo případného  překládání
 – pronájem plochy pro překládku
 – úpravu a hutnění podloží kolejových mostových vah
 – dodávku a montáž kolejových vah s veškerými prvky a částmi
 – speciální montážní nářadí, závěsné zařízení
 – elektroinstalaci včetně dovedení na měřící stanoviště v blízkosti kolejových vah
 – vybavení měřícího stanoviště PC technikou včetně technologického zázemí
 – kontrolní měření a cejchování
 – příplatky za ztížené podmínky vyskytující se při zřízení kolejových vah, např. za překážky na straně koleje ap.
–  dodávku a montáž kabelových chrániček DN 50 od hrany váhy k skříni s vážní elektronikou, od skříně s vážní elektronikou k napájecímu rozvaděči a od skříně s vážní elektronikou k stávající  datové trase k stavědlu č. 14 včetně všech souvisejících prací v rozsahu daném projektovou    dokumentací
–  dodávku a montáž kabelových chrániček DN110 od hrany váhy k skříni s vážní elektronikou včetně všech souvisejících prací v rozsahu daném projektovou dokumentací
2. Položka neobsahuje:
 – budovu nebo přístřešek měřícího stanoviště
 – vybavení měřícího stanoviště nábytkem
3. Způsob měření:
 – x</t>
  </si>
  <si>
    <t>R965631</t>
  </si>
  <si>
    <t>DEMONTÁŽ KOLEJOVÉ VÁHY TŘÍMOSTOVÉ VČETNĚ ODVOZU NA DEPONII OBJEDNATELE</t>
  </si>
  <si>
    <t>1"kolej č. 14 _x000d_
Celkem 1 = 1,000 [B]_x000d_</t>
  </si>
  <si>
    <t>Poznámka k položce:
1. Položka obsahuje:
 – demontáž stávající kolejové váhy typu Trapper DRS, váživost 120 t, 3 vážní mosty o délce 9 m, 8,5 m a 5 m včetně prefa dílů TFK - základová vana a kolejového svršku
 – veškerou mechanizaci pro demontáž, nakládku a odvoz na deponii objednatele včetně složení nebo případného překládání veškerých součástí
 – pronájem plochy pro překládku
 – rozebrání železničního přejezdu nebo přechodu do součástí včetně hrubého očištění
 – naložení vybouraného materiálu na dopravní prostředek
 – příplatky za ztížené podmínky při práci v kolejišti, např. za překážky na straně koleje apod.
 – odvoz vybouraného materiálu do skladu nebo na likvidaci
2. Položka neobsahuje:
 – poplatky za likvidaci odpadů, nacení se položkami ze ssd 0
3. Způsob měření:
 – x</t>
  </si>
  <si>
    <t>SO 999.98.98</t>
  </si>
  <si>
    <t>Dokumentace stavby</t>
  </si>
  <si>
    <t>VSEOB001</t>
  </si>
  <si>
    <t>Dokumentace skutečného provedení stavby, geodetická část</t>
  </si>
  <si>
    <t>R-položka</t>
  </si>
  <si>
    <t>Vypracování vybrané části dokumentace skutečného provedení (DSPS)</t>
  </si>
  <si>
    <t>v předepsaném rozsahu a počtu dle VTP a ZTP _x000d_
Celkem 1 = 1,000 [B]_x000d_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</si>
  <si>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</si>
  <si>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</si>
  <si>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</si>
  <si>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</si>
  <si>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</si>
  <si>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</si>
  <si>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</si>
  <si>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VSEOB007</t>
  </si>
  <si>
    <t>Dokumentace k Žádosti o vydání kolaudačního rozhodnutí</t>
  </si>
  <si>
    <t>Popis odchylek od dokumentace pro povolení stavby a DPS s vyznačením odchylek</t>
  </si>
  <si>
    <t>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</si>
  <si>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Ostatní</t>
  </si>
  <si>
    <t>VSEOB004</t>
  </si>
  <si>
    <t>ES prohlášení o ověření subsystému</t>
  </si>
  <si>
    <t>Zajištění vydání ES Certifikátu o ověření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</si>
  <si>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</si>
  <si>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VSEOB005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</si>
  <si>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</si>
  <si>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</si>
  <si>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</si>
  <si>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VSEOB006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</si>
  <si>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</si>
  <si>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</si>
  <si>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</si>
  <si>
    <t>SO 01-86-01</t>
  </si>
  <si>
    <t>Přípojka nn pro PZZ</t>
  </si>
  <si>
    <t>742H11</t>
  </si>
  <si>
    <t>KABEL NN ČTYŘ- A PĚTIŽÍLOVÝ CU S PLASTOVOU IZOLACÍ DO 2,5 MM2</t>
  </si>
  <si>
    <t>20 _x000d_
Celkem 20 = 20,000 [B]_x000d_</t>
  </si>
  <si>
    <t>742H12</t>
  </si>
  <si>
    <t>KABEL NN ČTYŘ- A PĚTIŽÍLOVÝ CU S PLASTOVOU IZOLACÍ OD 4 DO 16 MM2</t>
  </si>
  <si>
    <t>742G12</t>
  </si>
  <si>
    <t>KABEL NN DVOU- A TŘÍŽÍLOVÝ CU S PLASTOVOU IZOLACÍ OD 4 DO 16 MM2</t>
  </si>
  <si>
    <t>742L11</t>
  </si>
  <si>
    <t>UKONČENÍ DVOU AŽ PĚTIŽÍLOVÉHO KABELU V ROZVADĚČI NEBO NA PŘÍSTROJI DO 2,5 MM2</t>
  </si>
  <si>
    <t>742L12</t>
  </si>
  <si>
    <t>UKONČENÍ DVOU AŽ PĚTIŽÍLOVÉHO KABELU V ROZVADĚČI NEBO NA PŘÍSTROJI OD 4 DO 16 MM2</t>
  </si>
  <si>
    <t>40 _x000d_
Celkem 40 = 40,000 [B]_x000d_</t>
  </si>
  <si>
    <t>744O14</t>
  </si>
  <si>
    <t>ELEKTROMĚR</t>
  </si>
  <si>
    <t>744I01</t>
  </si>
  <si>
    <t>POJISTKOVÁ VLOŽKA DO 160 A</t>
  </si>
  <si>
    <t>R1</t>
  </si>
  <si>
    <t xml:space="preserve">SKŘÍŇ  VENKOVNÍ PLASTOVÁ V KOMPAKTNÍM PILÍŘI, MIN. IP 44</t>
  </si>
  <si>
    <t>rozměry (v-900 x h-350 x š-550 mm), IP54, do 1000 V, na sokl</t>
  </si>
  <si>
    <t>741C01</t>
  </si>
  <si>
    <t>EKVIPOTENCIÁLNÍ PŘÍPOJNICE</t>
  </si>
  <si>
    <t>741413</t>
  </si>
  <si>
    <t>ZÁSUVKA/PŘÍVODKA PRŮMYSLOVÁ, KRYTÍ IP 44 400 V, DO 63 A</t>
  </si>
  <si>
    <t>744623</t>
  </si>
  <si>
    <t>JISTIČ DVOUPÓLOVÝ (1+N, 10 KA) OD 13 DO 20 A</t>
  </si>
  <si>
    <t>744622</t>
  </si>
  <si>
    <t>JISTIČ DVOUPÓLOVÝ (1+N, 10 KA) OD 4 DO 10 A</t>
  </si>
  <si>
    <t>744633</t>
  </si>
  <si>
    <t>JISTIČ TŘÍPÓLOVÝ (10 KA) OD 13 DO 20 A</t>
  </si>
  <si>
    <t>744A22</t>
  </si>
  <si>
    <t>PROUDOVÝ CHRÁNIČ ČTYŘPÓLOVÝ S NADPROUDOVOU OCHRANOU (10 KA) PŘES 30 DO 300 MA, PŘES 25 DO 63 A</t>
  </si>
  <si>
    <t>744B31</t>
  </si>
  <si>
    <t>PÁČKOVÝ VYPÍNAČ TŘÍPÓLOVÝ (10 KA) DO 32 A</t>
  </si>
  <si>
    <t>744Q22</t>
  </si>
  <si>
    <t>SVODIČ PŘEPĚTÍ TYP 1+2 (TŘÍDA B+C) 3-4 PÓLOVÝ</t>
  </si>
  <si>
    <t>744R15</t>
  </si>
  <si>
    <t>SVORKA OD 150 MM2</t>
  </si>
  <si>
    <t>745741</t>
  </si>
  <si>
    <t>TRANSFORMÁTOR NN/NN 1-F V KRYTU DO 2 KVA</t>
  </si>
  <si>
    <t>R2</t>
  </si>
  <si>
    <t>TOPENÍ DO ROZVODNICE</t>
  </si>
  <si>
    <t>topné těleso - výkon 30W/230 V, instalace na DIN lištu</t>
  </si>
  <si>
    <t>R3</t>
  </si>
  <si>
    <t>VENTILÁTOR DO ROZVODNICE</t>
  </si>
  <si>
    <t>do rozvodné skříně, instalace na DIN lištu</t>
  </si>
  <si>
    <t>R4</t>
  </si>
  <si>
    <t>TERMOSTAT DO ROZVODNICE</t>
  </si>
  <si>
    <t xml:space="preserve">termostat  N/O 230 VAC 0- 60 st. , instalace na DIN lištu</t>
  </si>
  <si>
    <t>R5</t>
  </si>
  <si>
    <t>OPTICKÁ A AKUSTICKÁ SIGNALIZACE PORUCHY - systém</t>
  </si>
  <si>
    <t xml:space="preserve">hlídač iz. stavu, test tlačítko, signálka, houkaška, test tlačítko,  … instalace do rozvaděče</t>
  </si>
  <si>
    <t>742Z23</t>
  </si>
  <si>
    <t>DEMONTÁŽ KABELOVÉHO VEDENÍ NN</t>
  </si>
  <si>
    <t>747213</t>
  </si>
  <si>
    <t>CELKOVÁ PROHLÍDKA, ZKOUŠENÍ, MĚŘENÍ A VYHOTOVENÍ VÝCHOZÍ REVIZNÍ ZPRÁVY, PRO OBJEM IN PŘES 500 DO 1000 TIS. KČ</t>
  </si>
  <si>
    <t>747301</t>
  </si>
  <si>
    <t>PROVEDENÍ PROHLÍDKY A ZKOUŠKY PRÁVNICKOU OSOBOU, VYDÁNÍ PRŮKAZU ZPŮSOBILOSTI</t>
  </si>
  <si>
    <t>747704</t>
  </si>
  <si>
    <t>ZAŠKOLENÍ OBSLUHY</t>
  </si>
  <si>
    <t>747702</t>
  </si>
  <si>
    <t>ÚPRAVA ZAPOJENÍ STÁVAJÍCÍCH KABELOVÝCH SKŘÍNÍ/ROZVADĚČŮ</t>
  </si>
  <si>
    <t>13193</t>
  </si>
  <si>
    <t>HLOUBENÍ JAM ZAPAŽ I NEPAŽ TŘ III</t>
  </si>
  <si>
    <t>0,6 _x000d_
Celkem 0,6 = 0,600 [B]_x000d_</t>
  </si>
  <si>
    <t>5 _x000d_
Celkem 5 = 5,000 [B]_x000d_</t>
  </si>
  <si>
    <t>60 _x000d_
Celkem 60 = 60,000 [B]_x000d_</t>
  </si>
  <si>
    <t>R6</t>
  </si>
  <si>
    <t>SO 01-87-01</t>
  </si>
  <si>
    <t>74F459</t>
  </si>
  <si>
    <t>DEMONTÁŽ UKOLEJNĚNÍ KONSTRUKCÍ A PODPĚR VČETNĚ UCHYCENÍ A VODIČE</t>
  </si>
  <si>
    <t>74C921</t>
  </si>
  <si>
    <t>PŘÍMÉ UKOLEJNĚNÍ KONSTRUKCE VŠECH TYPŮ (VČETNĚ VÝZTUŽNÝCH DVOJIC) - 1 VODIČ</t>
  </si>
  <si>
    <t>75C881</t>
  </si>
  <si>
    <t>MEZIKOLEJOVÁ LANOVÁ PROPOJKA (DO 3 LAN DO DÉLKY 7 M) - DODÁVKA</t>
  </si>
  <si>
    <t>75C887</t>
  </si>
  <si>
    <t>MEZIKOLEJOVÁ LANOVÁ PROPOJKA (DO 3 LAN DO DÉLKY 7 M) - MONTÁŽ</t>
  </si>
  <si>
    <t>75IG11</t>
  </si>
  <si>
    <t>TYČ UZEMŇOVACÍ - DODÁVKA</t>
  </si>
  <si>
    <t>75IG1X</t>
  </si>
  <si>
    <t>TYČ UZEMŇOVACÍ - MONTÁŽ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</si>
</sst>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  <fill>
      <patternFill patternType="solid">
        <fgColor rgb="FFADD8E6"/>
      </patternFill>
    </fill>
  </fills>
  <borders count="3">
    <border/>
    <border>
      <left style="thin"/>
      <right style="thin"/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41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4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4" fillId="0" borderId="2" xfId="6" applyBorder="1">
      <alignment horizontal="center" vertical="center" wrapText="1"/>
    </xf>
    <xf numFmtId="165" fontId="4" fillId="0" borderId="2" xfId="6" applyNumberFormat="1" applyBorder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0" fontId="4" fillId="3" borderId="1" xfId="6" applyFill="1" applyBorder="1">
      <alignment horizontal="center" vertical="center" wrapText="1"/>
    </xf>
    <xf numFmtId="0" fontId="0" fillId="3" borderId="1" xfId="0" applyFill="1" applyBorder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5" borderId="2" xfId="0" applyNumberFormat="1" applyFill="1" applyBorder="1" applyAlignment="1" applyProtection="1">
      <alignment horizontal="center"/>
      <protection locked="0"/>
    </xf>
    <xf numFmtId="165" fontId="4" fillId="0" borderId="2" xfId="6" applyNumberFormat="1" applyBorder="1">
      <alignment horizontal="center" vertical="center" wrapText="1"/>
    </xf>
    <xf numFmtId="165" fontId="0" fillId="0" borderId="0" xfId="0" applyNumberFormat="1"/>
    <xf numFmtId="0" fontId="7" fillId="0" borderId="2" xfId="0" applyFont="1" applyBorder="1" applyAlignment="1">
      <alignment wrapText="1"/>
    </xf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4" fillId="0" borderId="2" xfId="6" applyBorder="1">
      <alignment horizontal="center" vertical="center"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styles" Target="styles.xml" /><Relationship Id="rId11" Type="http://schemas.openxmlformats.org/officeDocument/2006/relationships/theme" Target="theme/theme1.xml" /><Relationship Id="rId12" Type="http://schemas.openxmlformats.org/officeDocument/2006/relationships/calcChain" Target="calcChain.xml" /><Relationship Id="rId13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2.5"/>
  <cols>
    <col min="1" max="1" width="24.726562" style="1" customWidth="1"/>
    <col min="2" max="2" width="61.816406" style="1" customWidth="1"/>
    <col min="3" max="3" width="21.632812" style="1" customWidth="1"/>
    <col min="4" max="4" width="21.632812" style="1" customWidth="1"/>
    <col min="5" max="5" width="21.632812" style="1" customWidth="1"/>
    <col min="6" max="6" width="30.90625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 ht="13">
      <c r="B6" s="7" t="s">
        <v>4</v>
      </c>
      <c r="C6" s="8">
        <f>0+C10+C12+C14+C16+C18+C20+C22+C24</f>
        <v>0</v>
      </c>
    </row>
    <row r="7" ht="13">
      <c r="B7" s="7" t="s">
        <v>5</v>
      </c>
      <c r="C7" s="8">
        <f>0+E10+E12+E14+E16+E18+E20+E22+E24</f>
        <v>0</v>
      </c>
    </row>
    <row r="9" ht="13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SUM(C11)</f>
        <v>0</v>
      </c>
      <c r="D10" s="11">
        <f>SUM(D11)</f>
        <v>0</v>
      </c>
      <c r="E10" s="11">
        <f>C10+D10</f>
        <v>0</v>
      </c>
      <c r="F10" s="12">
        <f>SUM(F11)</f>
        <v>0</v>
      </c>
    </row>
    <row r="11">
      <c r="A11" s="10" t="s">
        <v>14</v>
      </c>
      <c r="B11" s="10" t="s">
        <v>15</v>
      </c>
      <c r="C11" s="11">
        <f>'D.1.4_PS 01-04-51'!M3</f>
        <v>0</v>
      </c>
      <c r="D11" s="11">
        <f>SUMIFS('D.1.4_PS 01-04-51'!O:O,'D.1.4_PS 01-04-51'!A:A,"P")</f>
        <v>0</v>
      </c>
      <c r="E11" s="11">
        <f>C11+D11</f>
        <v>0</v>
      </c>
      <c r="F11" s="12">
        <f>'D.1.4_PS 01-04-51'!T7</f>
        <v>0</v>
      </c>
    </row>
    <row r="12">
      <c r="A12" s="10" t="s">
        <v>16</v>
      </c>
      <c r="B12" s="10" t="s">
        <v>17</v>
      </c>
      <c r="C12" s="11">
        <f>SUM(C13)</f>
        <v>0</v>
      </c>
      <c r="D12" s="11">
        <f>SUM(D13)</f>
        <v>0</v>
      </c>
      <c r="E12" s="11">
        <f>C12+D12</f>
        <v>0</v>
      </c>
      <c r="F12" s="12">
        <f>SUM(F13)</f>
        <v>0</v>
      </c>
    </row>
    <row r="13">
      <c r="A13" s="10" t="s">
        <v>18</v>
      </c>
      <c r="B13" s="10" t="s">
        <v>19</v>
      </c>
      <c r="C13" s="11">
        <f>'D.2_PS 01-02-71'!M3</f>
        <v>0</v>
      </c>
      <c r="D13" s="11">
        <f>SUMIFS('D.2_PS 01-02-71'!O:O,'D.2_PS 01-02-71'!A:A,"P")</f>
        <v>0</v>
      </c>
      <c r="E13" s="11">
        <f>C13+D13</f>
        <v>0</v>
      </c>
      <c r="F13" s="12">
        <f>'D.2_PS 01-02-71'!T7</f>
        <v>0</v>
      </c>
    </row>
    <row r="14">
      <c r="A14" s="10" t="s">
        <v>20</v>
      </c>
      <c r="B14" s="10" t="s">
        <v>21</v>
      </c>
      <c r="C14" s="11">
        <f>SUM(C15)</f>
        <v>0</v>
      </c>
      <c r="D14" s="11">
        <f>SUM(D15)</f>
        <v>0</v>
      </c>
      <c r="E14" s="11">
        <f>C14+D14</f>
        <v>0</v>
      </c>
      <c r="F14" s="12">
        <f>SUM(F15)</f>
        <v>0</v>
      </c>
    </row>
    <row r="15">
      <c r="A15" s="10" t="s">
        <v>22</v>
      </c>
      <c r="B15" s="10" t="s">
        <v>23</v>
      </c>
      <c r="C15" s="11">
        <f>'D.2.1.1.0_SO 01-10-01'!M3</f>
        <v>0</v>
      </c>
      <c r="D15" s="11">
        <f>SUMIFS('D.2.1.1.0_SO 01-10-01'!O:O,'D.2.1.1.0_SO 01-10-01'!A:A,"P")</f>
        <v>0</v>
      </c>
      <c r="E15" s="11">
        <f>C15+D15</f>
        <v>0</v>
      </c>
      <c r="F15" s="12">
        <f>'D.2.1.1.0_SO 01-10-01'!T7</f>
        <v>0</v>
      </c>
    </row>
    <row r="16">
      <c r="A16" s="10" t="s">
        <v>24</v>
      </c>
      <c r="B16" s="10" t="s">
        <v>25</v>
      </c>
      <c r="C16" s="11">
        <f>SUM(C17)</f>
        <v>0</v>
      </c>
      <c r="D16" s="11">
        <f>SUM(D17)</f>
        <v>0</v>
      </c>
      <c r="E16" s="11">
        <f>C16+D16</f>
        <v>0</v>
      </c>
      <c r="F16" s="12">
        <f>SUM(F17)</f>
        <v>0</v>
      </c>
    </row>
    <row r="17">
      <c r="A17" s="10" t="s">
        <v>26</v>
      </c>
      <c r="B17" s="10" t="s">
        <v>27</v>
      </c>
      <c r="C17" s="11">
        <f>'D.2.1.1.1_SO 01-11-01'!M3</f>
        <v>0</v>
      </c>
      <c r="D17" s="11">
        <f>SUMIFS('D.2.1.1.1_SO 01-11-01'!O:O,'D.2.1.1.1_SO 01-11-01'!A:A,"P")</f>
        <v>0</v>
      </c>
      <c r="E17" s="11">
        <f>C17+D17</f>
        <v>0</v>
      </c>
      <c r="F17" s="12">
        <f>'D.2.1.1.1_SO 01-11-01'!T7</f>
        <v>0</v>
      </c>
    </row>
    <row r="18">
      <c r="A18" s="10" t="s">
        <v>28</v>
      </c>
      <c r="B18" s="10" t="s">
        <v>29</v>
      </c>
      <c r="C18" s="11">
        <f>SUM(C19)</f>
        <v>0</v>
      </c>
      <c r="D18" s="11">
        <f>SUM(D19)</f>
        <v>0</v>
      </c>
      <c r="E18" s="11">
        <f>C18+D18</f>
        <v>0</v>
      </c>
      <c r="F18" s="12">
        <f>SUM(F19)</f>
        <v>0</v>
      </c>
    </row>
    <row r="19">
      <c r="A19" s="10" t="s">
        <v>30</v>
      </c>
      <c r="B19" s="10" t="s">
        <v>31</v>
      </c>
      <c r="C19" s="11">
        <f>'D.2.1.4_SO 01-26-01'!M3</f>
        <v>0</v>
      </c>
      <c r="D19" s="11">
        <f>SUMIFS('D.2.1.4_SO 01-26-01'!O:O,'D.2.1.4_SO 01-26-01'!A:A,"P")</f>
        <v>0</v>
      </c>
      <c r="E19" s="11">
        <f>C19+D19</f>
        <v>0</v>
      </c>
      <c r="F19" s="12">
        <f>'D.2.1.4_SO 01-26-01'!T7</f>
        <v>0</v>
      </c>
    </row>
    <row r="20">
      <c r="A20" s="10" t="s">
        <v>32</v>
      </c>
      <c r="B20" s="10" t="s">
        <v>33</v>
      </c>
      <c r="C20" s="11">
        <f>SUM(C21)</f>
        <v>0</v>
      </c>
      <c r="D20" s="11">
        <f>SUM(D21)</f>
        <v>0</v>
      </c>
      <c r="E20" s="11">
        <f>C20+D20</f>
        <v>0</v>
      </c>
      <c r="F20" s="12">
        <f>SUM(F21)</f>
        <v>0</v>
      </c>
    </row>
    <row r="21">
      <c r="A21" s="10" t="s">
        <v>34</v>
      </c>
      <c r="B21" s="10" t="s">
        <v>35</v>
      </c>
      <c r="C21" s="11">
        <f>'D.999_SO 999.98.98'!M3</f>
        <v>0</v>
      </c>
      <c r="D21" s="11">
        <f>SUMIFS('D.999_SO 999.98.98'!O:O,'D.999_SO 999.98.98'!A:A,"P")</f>
        <v>0</v>
      </c>
      <c r="E21" s="11">
        <f>C21+D21</f>
        <v>0</v>
      </c>
      <c r="F21" s="12">
        <f>'D.999_SO 999.98.98'!T7</f>
        <v>0</v>
      </c>
    </row>
    <row r="22">
      <c r="A22" s="10" t="s">
        <v>36</v>
      </c>
      <c r="B22" s="10" t="s">
        <v>37</v>
      </c>
      <c r="C22" s="11">
        <f>SUM(C23)</f>
        <v>0</v>
      </c>
      <c r="D22" s="11">
        <f>SUM(D23)</f>
        <v>0</v>
      </c>
      <c r="E22" s="11">
        <f>C22+D22</f>
        <v>0</v>
      </c>
      <c r="F22" s="12">
        <f>SUM(F23)</f>
        <v>0</v>
      </c>
    </row>
    <row r="23">
      <c r="A23" s="10" t="s">
        <v>38</v>
      </c>
      <c r="B23" s="10" t="s">
        <v>39</v>
      </c>
      <c r="C23" s="11">
        <f>'E.3.6_SO 01-86-01'!M3</f>
        <v>0</v>
      </c>
      <c r="D23" s="11">
        <f>SUMIFS('E.3.6_SO 01-86-01'!O:O,'E.3.6_SO 01-86-01'!A:A,"P")</f>
        <v>0</v>
      </c>
      <c r="E23" s="11">
        <f>C23+D23</f>
        <v>0</v>
      </c>
      <c r="F23" s="12">
        <f>'E.3.6_SO 01-86-01'!T7</f>
        <v>0</v>
      </c>
    </row>
    <row r="24">
      <c r="A24" s="10" t="s">
        <v>40</v>
      </c>
      <c r="B24" s="10" t="s">
        <v>41</v>
      </c>
      <c r="C24" s="11">
        <f>SUM(C25)</f>
        <v>0</v>
      </c>
      <c r="D24" s="11">
        <f>SUM(D25)</f>
        <v>0</v>
      </c>
      <c r="E24" s="11">
        <f>C24+D24</f>
        <v>0</v>
      </c>
      <c r="F24" s="12">
        <f>SUM(F25)</f>
        <v>0</v>
      </c>
    </row>
    <row r="25">
      <c r="A25" s="10" t="s">
        <v>42</v>
      </c>
      <c r="B25" s="10" t="s">
        <v>43</v>
      </c>
      <c r="C25" s="11">
        <f>'E.3.7_SO 01-87-01'!M3</f>
        <v>0</v>
      </c>
      <c r="D25" s="11">
        <f>SUMIFS('E.3.7_SO 01-87-01'!O:O,'E.3.7_SO 01-87-01'!A:A,"P")</f>
        <v>0</v>
      </c>
      <c r="E25" s="11">
        <f>C25+D25</f>
        <v>0</v>
      </c>
      <c r="F25" s="12">
        <f>'E.3.7_SO 01-87-01'!T7</f>
        <v>0</v>
      </c>
    </row>
    <row r="26">
      <c r="A26" s="13"/>
      <c r="B26" s="13"/>
      <c r="C26" s="14"/>
      <c r="D26" s="14"/>
      <c r="E26" s="14"/>
      <c r="F26" s="15"/>
    </row>
  </sheetData>
  <sheetProtection sheet="1" objects="1" scenarios="1" spinCount="100000" saltValue="6suyeLo5c8LeeAzK2TIi8PaQa+195dHPuwlGAeB4cI/49Fksaf6qekcPIiIhLB3CY5EJqKap15zJ+lWi6dEUFw==" hashValue="etGhtwi78BqN5sdcEzjZ3JpAccnQWCS0MDnhQZAIEYgXOH2YqZouXaIp4VGC/k6+KiEiM7Tti7znd41XfVoiww==" algorithmName="SHA-512" password="E283"/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44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45</v>
      </c>
      <c r="B3" s="17" t="s">
        <v>46</v>
      </c>
      <c r="C3" s="18" t="s">
        <v>1</v>
      </c>
      <c r="D3" s="1"/>
      <c r="E3" s="17" t="s">
        <v>2</v>
      </c>
      <c r="F3" s="1"/>
      <c r="G3" s="1"/>
      <c r="H3" s="1"/>
      <c r="L3" s="19" t="s">
        <v>47</v>
      </c>
      <c r="M3" s="20">
        <f>0+M9+M14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48</v>
      </c>
      <c r="B4" s="17" t="s">
        <v>49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50</v>
      </c>
      <c r="B5" s="17" t="s">
        <v>51</v>
      </c>
      <c r="C5" s="22" t="s">
        <v>47</v>
      </c>
      <c r="D5" s="22"/>
      <c r="E5" s="23" t="s">
        <v>15</v>
      </c>
      <c r="O5">
        <v>0.20999999999999999</v>
      </c>
    </row>
    <row r="6">
      <c r="A6" s="24" t="s">
        <v>52</v>
      </c>
      <c r="B6" s="24" t="s">
        <v>53</v>
      </c>
      <c r="C6" s="24" t="s">
        <v>54</v>
      </c>
      <c r="D6" s="24" t="s">
        <v>55</v>
      </c>
      <c r="E6" s="24" t="s">
        <v>56</v>
      </c>
      <c r="F6" s="24" t="s">
        <v>57</v>
      </c>
      <c r="G6" s="24" t="s">
        <v>58</v>
      </c>
      <c r="H6" s="24" t="s">
        <v>59</v>
      </c>
      <c r="I6" s="24" t="s">
        <v>60</v>
      </c>
      <c r="J6" s="24" t="s">
        <v>61</v>
      </c>
      <c r="K6" s="24"/>
      <c r="L6" s="24" t="s">
        <v>61</v>
      </c>
      <c r="M6" s="25"/>
      <c r="N6" s="24" t="s">
        <v>62</v>
      </c>
    </row>
    <row r="7">
      <c r="A7" s="24"/>
      <c r="B7" s="24"/>
      <c r="C7" s="24"/>
      <c r="D7" s="24"/>
      <c r="E7" s="24"/>
      <c r="F7" s="24"/>
      <c r="G7" s="24"/>
      <c r="H7" s="24"/>
      <c r="I7" s="24"/>
      <c r="J7" s="25"/>
      <c r="K7" s="25"/>
      <c r="L7" s="25"/>
      <c r="M7" s="25"/>
      <c r="N7" s="24"/>
      <c r="S7" s="1" t="s">
        <v>63</v>
      </c>
      <c r="T7">
        <f>COUNTIFS(L9:L19,"=0",A9:A19,"P")+COUNTIFS(L9:L19,"",A9:A19,"P")+SUM(Q9:Q19)</f>
        <v>0</v>
      </c>
    </row>
    <row r="8" ht="13">
      <c r="A8" s="24"/>
      <c r="B8" s="24"/>
      <c r="C8" s="24"/>
      <c r="D8" s="24"/>
      <c r="E8" s="24"/>
      <c r="F8" s="24"/>
      <c r="G8" s="24"/>
      <c r="H8" s="24"/>
      <c r="I8" s="24"/>
      <c r="J8" s="25"/>
      <c r="K8" s="25"/>
      <c r="L8" s="24" t="s">
        <v>64</v>
      </c>
      <c r="M8" s="24" t="s">
        <v>65</v>
      </c>
      <c r="N8" s="24"/>
    </row>
    <row r="9" ht="13">
      <c r="A9" s="1" t="s">
        <v>66</v>
      </c>
      <c r="C9" s="22" t="s">
        <v>67</v>
      </c>
      <c r="E9" s="23" t="s">
        <v>68</v>
      </c>
      <c r="L9" s="26"/>
      <c r="M9" s="27">
        <f>SUMIFS(M10:M13,A10:A13,"P")</f>
        <v>0</v>
      </c>
      <c r="N9" s="26"/>
    </row>
    <row r="10" ht="13">
      <c r="A10" s="1" t="s">
        <v>69</v>
      </c>
      <c r="B10" s="28">
        <v>1</v>
      </c>
      <c r="C10" s="29" t="s">
        <v>70</v>
      </c>
      <c r="D10" s="28" t="s">
        <v>71</v>
      </c>
      <c r="E10" s="30" t="s">
        <v>72</v>
      </c>
      <c r="F10" s="31" t="s">
        <v>73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35">
        <f>ROUND(G10*L10,P4)</f>
        <v>0</v>
      </c>
      <c r="N10" s="19" t="s">
        <v>74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75</v>
      </c>
      <c r="E11" s="30" t="s">
        <v>71</v>
      </c>
    </row>
    <row r="12" ht="26">
      <c r="A12" s="1" t="s">
        <v>76</v>
      </c>
      <c r="E12" s="37" t="s">
        <v>77</v>
      </c>
    </row>
    <row r="13" ht="62.5">
      <c r="A13" s="1" t="s">
        <v>78</v>
      </c>
      <c r="E13" s="30" t="s">
        <v>79</v>
      </c>
    </row>
    <row r="14" ht="13">
      <c r="A14" s="1" t="s">
        <v>66</v>
      </c>
      <c r="C14" s="22" t="s">
        <v>80</v>
      </c>
      <c r="E14" s="23" t="s">
        <v>81</v>
      </c>
      <c r="L14" s="38"/>
      <c r="M14" s="39">
        <f>SUMIFS(M15:M18,A15:A18,"P")</f>
        <v>0</v>
      </c>
      <c r="N14" s="38"/>
    </row>
    <row r="15" ht="13">
      <c r="A15" s="1" t="s">
        <v>69</v>
      </c>
      <c r="B15" s="28">
        <v>2</v>
      </c>
      <c r="C15" s="29" t="s">
        <v>82</v>
      </c>
      <c r="D15" s="28" t="s">
        <v>71</v>
      </c>
      <c r="E15" s="30" t="s">
        <v>83</v>
      </c>
      <c r="F15" s="31" t="s">
        <v>73</v>
      </c>
      <c r="G15" s="32">
        <v>1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74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75</v>
      </c>
      <c r="E16" s="30" t="s">
        <v>71</v>
      </c>
    </row>
    <row r="17" ht="26">
      <c r="A17" s="1" t="s">
        <v>76</v>
      </c>
      <c r="E17" s="37" t="s">
        <v>77</v>
      </c>
    </row>
    <row r="18" ht="125">
      <c r="A18" s="1" t="s">
        <v>78</v>
      </c>
      <c r="E18" s="30" t="s">
        <v>84</v>
      </c>
    </row>
  </sheetData>
  <sheetProtection sheet="1" objects="1" scenarios="1" spinCount="100000" saltValue="MZ7r2reJveVs4+ciiHI9nRQNzrRN3LMy+Wk41v7GMZxQO727MxvrkyIg6HnjYnG3SqrDZjSu8rBxwHbbqt0DEA==" hashValue="FkX2vtCwDEuVnnAQ7myjwZBilySnEigCyDHvKVxsW+XDGd2mMusDyycaeypA2qHe95akmGGhkqfq7+yXiCFRZQ==" algorithmName="SHA-512" password="E283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44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45</v>
      </c>
      <c r="B3" s="17" t="s">
        <v>46</v>
      </c>
      <c r="C3" s="18" t="s">
        <v>1</v>
      </c>
      <c r="D3" s="1"/>
      <c r="E3" s="17" t="s">
        <v>2</v>
      </c>
      <c r="F3" s="1"/>
      <c r="G3" s="1"/>
      <c r="H3" s="1"/>
      <c r="L3" s="40" t="s">
        <v>85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48</v>
      </c>
      <c r="B4" s="17" t="s">
        <v>49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50</v>
      </c>
      <c r="B5" s="17" t="s">
        <v>51</v>
      </c>
      <c r="C5" s="22" t="s">
        <v>85</v>
      </c>
      <c r="D5" s="22"/>
      <c r="E5" s="23" t="s">
        <v>19</v>
      </c>
      <c r="O5">
        <v>0.20999999999999999</v>
      </c>
    </row>
    <row r="6">
      <c r="A6" s="9" t="s">
        <v>52</v>
      </c>
      <c r="B6" s="9" t="s">
        <v>53</v>
      </c>
      <c r="C6" s="9" t="s">
        <v>54</v>
      </c>
      <c r="D6" s="9" t="s">
        <v>55</v>
      </c>
      <c r="E6" s="9" t="s">
        <v>56</v>
      </c>
      <c r="F6" s="9" t="s">
        <v>57</v>
      </c>
      <c r="G6" s="9" t="s">
        <v>58</v>
      </c>
      <c r="H6" s="9" t="s">
        <v>59</v>
      </c>
      <c r="I6" s="9" t="s">
        <v>60</v>
      </c>
      <c r="J6" s="9" t="s">
        <v>61</v>
      </c>
      <c r="K6" s="9"/>
      <c r="L6" s="9" t="s">
        <v>61</v>
      </c>
      <c r="M6" s="25"/>
      <c r="N6" s="9" t="s">
        <v>62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63</v>
      </c>
      <c r="T7">
        <f>COUNTIFS(L9:L258,"=0",A9:A258,"P")+COUNTIFS(L9:L258,"",A9:A258,"P")+SUM(Q9:Q258)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64</v>
      </c>
      <c r="M8" s="9" t="s">
        <v>65</v>
      </c>
      <c r="N8" s="9"/>
    </row>
    <row r="9" ht="13">
      <c r="A9" s="1" t="s">
        <v>66</v>
      </c>
      <c r="C9" s="22" t="s">
        <v>86</v>
      </c>
      <c r="E9" s="23" t="s">
        <v>87</v>
      </c>
      <c r="L9" s="38"/>
      <c r="M9" s="39">
        <f>SUMIFS(M10:M257,A10:A257,"P")</f>
        <v>0</v>
      </c>
      <c r="N9" s="38"/>
    </row>
    <row r="10" ht="13">
      <c r="A10" s="1" t="s">
        <v>69</v>
      </c>
      <c r="B10" s="28">
        <v>1</v>
      </c>
      <c r="C10" s="29" t="s">
        <v>88</v>
      </c>
      <c r="D10" s="28" t="s">
        <v>71</v>
      </c>
      <c r="E10" s="30" t="s">
        <v>89</v>
      </c>
      <c r="F10" s="31" t="s">
        <v>90</v>
      </c>
      <c r="G10" s="32">
        <v>35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91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75</v>
      </c>
      <c r="E11" s="30" t="s">
        <v>71</v>
      </c>
    </row>
    <row r="12" ht="26">
      <c r="A12" s="1" t="s">
        <v>76</v>
      </c>
      <c r="E12" s="37" t="s">
        <v>92</v>
      </c>
    </row>
    <row r="13">
      <c r="A13" s="1" t="s">
        <v>78</v>
      </c>
      <c r="E13" s="30" t="s">
        <v>93</v>
      </c>
    </row>
    <row r="14" ht="25">
      <c r="A14" s="1" t="s">
        <v>69</v>
      </c>
      <c r="B14" s="28">
        <v>2</v>
      </c>
      <c r="C14" s="29" t="s">
        <v>94</v>
      </c>
      <c r="D14" s="28" t="s">
        <v>71</v>
      </c>
      <c r="E14" s="30" t="s">
        <v>95</v>
      </c>
      <c r="F14" s="31" t="s">
        <v>96</v>
      </c>
      <c r="G14" s="32">
        <v>12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91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75</v>
      </c>
      <c r="E15" s="30" t="s">
        <v>71</v>
      </c>
    </row>
    <row r="16" ht="26">
      <c r="A16" s="1" t="s">
        <v>76</v>
      </c>
      <c r="E16" s="37" t="s">
        <v>97</v>
      </c>
    </row>
    <row r="17">
      <c r="A17" s="1" t="s">
        <v>78</v>
      </c>
      <c r="E17" s="30" t="s">
        <v>93</v>
      </c>
    </row>
    <row r="18" ht="13">
      <c r="A18" s="1" t="s">
        <v>69</v>
      </c>
      <c r="B18" s="28">
        <v>3</v>
      </c>
      <c r="C18" s="29" t="s">
        <v>98</v>
      </c>
      <c r="D18" s="28" t="s">
        <v>71</v>
      </c>
      <c r="E18" s="30" t="s">
        <v>99</v>
      </c>
      <c r="F18" s="31" t="s">
        <v>96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91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75</v>
      </c>
      <c r="E19" s="30" t="s">
        <v>71</v>
      </c>
    </row>
    <row r="20" ht="26">
      <c r="A20" s="1" t="s">
        <v>76</v>
      </c>
      <c r="E20" s="37" t="s">
        <v>77</v>
      </c>
    </row>
    <row r="21">
      <c r="A21" s="1" t="s">
        <v>78</v>
      </c>
      <c r="E21" s="30" t="s">
        <v>93</v>
      </c>
    </row>
    <row r="22" ht="13">
      <c r="A22" s="1" t="s">
        <v>69</v>
      </c>
      <c r="B22" s="28">
        <v>4</v>
      </c>
      <c r="C22" s="29" t="s">
        <v>100</v>
      </c>
      <c r="D22" s="28" t="s">
        <v>71</v>
      </c>
      <c r="E22" s="30" t="s">
        <v>101</v>
      </c>
      <c r="F22" s="31" t="s">
        <v>96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91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75</v>
      </c>
      <c r="E23" s="30" t="s">
        <v>71</v>
      </c>
    </row>
    <row r="24" ht="26">
      <c r="A24" s="1" t="s">
        <v>76</v>
      </c>
      <c r="E24" s="37" t="s">
        <v>77</v>
      </c>
    </row>
    <row r="25">
      <c r="A25" s="1" t="s">
        <v>78</v>
      </c>
      <c r="E25" s="30" t="s">
        <v>93</v>
      </c>
    </row>
    <row r="26" ht="13">
      <c r="A26" s="1" t="s">
        <v>69</v>
      </c>
      <c r="B26" s="28">
        <v>5</v>
      </c>
      <c r="C26" s="29" t="s">
        <v>102</v>
      </c>
      <c r="D26" s="28" t="s">
        <v>71</v>
      </c>
      <c r="E26" s="30" t="s">
        <v>103</v>
      </c>
      <c r="F26" s="31" t="s">
        <v>96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91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75</v>
      </c>
      <c r="E27" s="30" t="s">
        <v>71</v>
      </c>
    </row>
    <row r="28" ht="26">
      <c r="A28" s="1" t="s">
        <v>76</v>
      </c>
      <c r="E28" s="37" t="s">
        <v>77</v>
      </c>
    </row>
    <row r="29">
      <c r="A29" s="1" t="s">
        <v>78</v>
      </c>
      <c r="E29" s="30" t="s">
        <v>93</v>
      </c>
    </row>
    <row r="30" ht="25">
      <c r="A30" s="1" t="s">
        <v>69</v>
      </c>
      <c r="B30" s="28">
        <v>6</v>
      </c>
      <c r="C30" s="29" t="s">
        <v>104</v>
      </c>
      <c r="D30" s="28" t="s">
        <v>71</v>
      </c>
      <c r="E30" s="30" t="s">
        <v>105</v>
      </c>
      <c r="F30" s="31" t="s">
        <v>96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91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75</v>
      </c>
      <c r="E31" s="30" t="s">
        <v>71</v>
      </c>
    </row>
    <row r="32" ht="26">
      <c r="A32" s="1" t="s">
        <v>76</v>
      </c>
      <c r="E32" s="37" t="s">
        <v>77</v>
      </c>
    </row>
    <row r="33">
      <c r="A33" s="1" t="s">
        <v>78</v>
      </c>
      <c r="E33" s="30" t="s">
        <v>93</v>
      </c>
    </row>
    <row r="34" ht="13">
      <c r="A34" s="1" t="s">
        <v>69</v>
      </c>
      <c r="B34" s="28">
        <v>7</v>
      </c>
      <c r="C34" s="29" t="s">
        <v>106</v>
      </c>
      <c r="D34" s="28" t="s">
        <v>71</v>
      </c>
      <c r="E34" s="30" t="s">
        <v>107</v>
      </c>
      <c r="F34" s="31" t="s">
        <v>96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91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75</v>
      </c>
      <c r="E35" s="30" t="s">
        <v>71</v>
      </c>
    </row>
    <row r="36" ht="26">
      <c r="A36" s="1" t="s">
        <v>76</v>
      </c>
      <c r="E36" s="37" t="s">
        <v>77</v>
      </c>
    </row>
    <row r="37">
      <c r="A37" s="1" t="s">
        <v>78</v>
      </c>
      <c r="E37" s="30" t="s">
        <v>93</v>
      </c>
    </row>
    <row r="38" ht="13">
      <c r="A38" s="1" t="s">
        <v>69</v>
      </c>
      <c r="B38" s="28">
        <v>8</v>
      </c>
      <c r="C38" s="29" t="s">
        <v>108</v>
      </c>
      <c r="D38" s="28" t="s">
        <v>71</v>
      </c>
      <c r="E38" s="30" t="s">
        <v>109</v>
      </c>
      <c r="F38" s="31" t="s">
        <v>96</v>
      </c>
      <c r="G38" s="32">
        <v>2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91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75</v>
      </c>
      <c r="E39" s="30" t="s">
        <v>71</v>
      </c>
    </row>
    <row r="40" ht="26">
      <c r="A40" s="1" t="s">
        <v>76</v>
      </c>
      <c r="E40" s="37" t="s">
        <v>110</v>
      </c>
    </row>
    <row r="41">
      <c r="A41" s="1" t="s">
        <v>78</v>
      </c>
      <c r="E41" s="30" t="s">
        <v>93</v>
      </c>
    </row>
    <row r="42" ht="13">
      <c r="A42" s="1" t="s">
        <v>69</v>
      </c>
      <c r="B42" s="28">
        <v>9</v>
      </c>
      <c r="C42" s="29" t="s">
        <v>111</v>
      </c>
      <c r="D42" s="28" t="s">
        <v>71</v>
      </c>
      <c r="E42" s="30" t="s">
        <v>112</v>
      </c>
      <c r="F42" s="31" t="s">
        <v>96</v>
      </c>
      <c r="G42" s="32">
        <v>1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91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75</v>
      </c>
      <c r="E43" s="30" t="s">
        <v>71</v>
      </c>
    </row>
    <row r="44" ht="26">
      <c r="A44" s="1" t="s">
        <v>76</v>
      </c>
      <c r="E44" s="37" t="s">
        <v>77</v>
      </c>
    </row>
    <row r="45">
      <c r="A45" s="1" t="s">
        <v>78</v>
      </c>
      <c r="E45" s="30" t="s">
        <v>93</v>
      </c>
    </row>
    <row r="46" ht="13">
      <c r="A46" s="1" t="s">
        <v>69</v>
      </c>
      <c r="B46" s="28">
        <v>10</v>
      </c>
      <c r="C46" s="29" t="s">
        <v>113</v>
      </c>
      <c r="D46" s="28" t="s">
        <v>71</v>
      </c>
      <c r="E46" s="30" t="s">
        <v>114</v>
      </c>
      <c r="F46" s="31" t="s">
        <v>96</v>
      </c>
      <c r="G46" s="32">
        <v>1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91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75</v>
      </c>
      <c r="E47" s="30" t="s">
        <v>71</v>
      </c>
    </row>
    <row r="48" ht="26">
      <c r="A48" s="1" t="s">
        <v>76</v>
      </c>
      <c r="E48" s="37" t="s">
        <v>77</v>
      </c>
    </row>
    <row r="49">
      <c r="A49" s="1" t="s">
        <v>78</v>
      </c>
      <c r="E49" s="30" t="s">
        <v>93</v>
      </c>
    </row>
    <row r="50" ht="13">
      <c r="A50" s="1" t="s">
        <v>69</v>
      </c>
      <c r="B50" s="28">
        <v>11</v>
      </c>
      <c r="C50" s="29" t="s">
        <v>115</v>
      </c>
      <c r="D50" s="28" t="s">
        <v>71</v>
      </c>
      <c r="E50" s="30" t="s">
        <v>116</v>
      </c>
      <c r="F50" s="31" t="s">
        <v>96</v>
      </c>
      <c r="G50" s="32">
        <v>1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91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75</v>
      </c>
      <c r="E51" s="30" t="s">
        <v>71</v>
      </c>
    </row>
    <row r="52" ht="26">
      <c r="A52" s="1" t="s">
        <v>76</v>
      </c>
      <c r="E52" s="37" t="s">
        <v>77</v>
      </c>
    </row>
    <row r="53">
      <c r="A53" s="1" t="s">
        <v>78</v>
      </c>
      <c r="E53" s="30" t="s">
        <v>93</v>
      </c>
    </row>
    <row r="54" ht="13">
      <c r="A54" s="1" t="s">
        <v>69</v>
      </c>
      <c r="B54" s="28">
        <v>12</v>
      </c>
      <c r="C54" s="29" t="s">
        <v>117</v>
      </c>
      <c r="D54" s="28" t="s">
        <v>71</v>
      </c>
      <c r="E54" s="30" t="s">
        <v>118</v>
      </c>
      <c r="F54" s="31" t="s">
        <v>96</v>
      </c>
      <c r="G54" s="32">
        <v>1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91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75</v>
      </c>
      <c r="E55" s="30" t="s">
        <v>71</v>
      </c>
    </row>
    <row r="56" ht="26">
      <c r="A56" s="1" t="s">
        <v>76</v>
      </c>
      <c r="E56" s="37" t="s">
        <v>77</v>
      </c>
    </row>
    <row r="57">
      <c r="A57" s="1" t="s">
        <v>78</v>
      </c>
      <c r="E57" s="30" t="s">
        <v>93</v>
      </c>
    </row>
    <row r="58" ht="13">
      <c r="A58" s="1" t="s">
        <v>69</v>
      </c>
      <c r="B58" s="28">
        <v>13</v>
      </c>
      <c r="C58" s="29" t="s">
        <v>119</v>
      </c>
      <c r="D58" s="28" t="s">
        <v>71</v>
      </c>
      <c r="E58" s="30" t="s">
        <v>120</v>
      </c>
      <c r="F58" s="31" t="s">
        <v>121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91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75</v>
      </c>
      <c r="E59" s="30" t="s">
        <v>71</v>
      </c>
    </row>
    <row r="60" ht="26">
      <c r="A60" s="1" t="s">
        <v>76</v>
      </c>
      <c r="E60" s="37" t="s">
        <v>77</v>
      </c>
    </row>
    <row r="61">
      <c r="A61" s="1" t="s">
        <v>78</v>
      </c>
      <c r="E61" s="30" t="s">
        <v>93</v>
      </c>
    </row>
    <row r="62" ht="25">
      <c r="A62" s="1" t="s">
        <v>69</v>
      </c>
      <c r="B62" s="28">
        <v>14</v>
      </c>
      <c r="C62" s="29" t="s">
        <v>122</v>
      </c>
      <c r="D62" s="28" t="s">
        <v>71</v>
      </c>
      <c r="E62" s="30" t="s">
        <v>123</v>
      </c>
      <c r="F62" s="31" t="s">
        <v>124</v>
      </c>
      <c r="G62" s="32">
        <v>8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91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75</v>
      </c>
      <c r="E63" s="30" t="s">
        <v>71</v>
      </c>
    </row>
    <row r="64" ht="26">
      <c r="A64" s="1" t="s">
        <v>76</v>
      </c>
      <c r="E64" s="37" t="s">
        <v>125</v>
      </c>
    </row>
    <row r="65">
      <c r="A65" s="1" t="s">
        <v>78</v>
      </c>
      <c r="E65" s="30" t="s">
        <v>93</v>
      </c>
    </row>
    <row r="66" ht="13">
      <c r="A66" s="1" t="s">
        <v>69</v>
      </c>
      <c r="B66" s="28">
        <v>15</v>
      </c>
      <c r="C66" s="29" t="s">
        <v>126</v>
      </c>
      <c r="D66" s="28" t="s">
        <v>71</v>
      </c>
      <c r="E66" s="30" t="s">
        <v>127</v>
      </c>
      <c r="F66" s="31" t="s">
        <v>96</v>
      </c>
      <c r="G66" s="32">
        <v>1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91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75</v>
      </c>
      <c r="E67" s="30" t="s">
        <v>71</v>
      </c>
    </row>
    <row r="68" ht="26">
      <c r="A68" s="1" t="s">
        <v>76</v>
      </c>
      <c r="E68" s="37" t="s">
        <v>77</v>
      </c>
    </row>
    <row r="69">
      <c r="A69" s="1" t="s">
        <v>78</v>
      </c>
      <c r="E69" s="30" t="s">
        <v>93</v>
      </c>
    </row>
    <row r="70" ht="13">
      <c r="A70" s="1" t="s">
        <v>69</v>
      </c>
      <c r="B70" s="28">
        <v>16</v>
      </c>
      <c r="C70" s="29" t="s">
        <v>128</v>
      </c>
      <c r="D70" s="28" t="s">
        <v>71</v>
      </c>
      <c r="E70" s="30" t="s">
        <v>129</v>
      </c>
      <c r="F70" s="31" t="s">
        <v>121</v>
      </c>
      <c r="G70" s="32">
        <v>1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91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75</v>
      </c>
      <c r="E71" s="30" t="s">
        <v>71</v>
      </c>
    </row>
    <row r="72" ht="26">
      <c r="A72" s="1" t="s">
        <v>76</v>
      </c>
      <c r="E72" s="37" t="s">
        <v>77</v>
      </c>
    </row>
    <row r="73">
      <c r="A73" s="1" t="s">
        <v>78</v>
      </c>
      <c r="E73" s="30" t="s">
        <v>93</v>
      </c>
    </row>
    <row r="74" ht="13">
      <c r="A74" s="1" t="s">
        <v>69</v>
      </c>
      <c r="B74" s="28">
        <v>17</v>
      </c>
      <c r="C74" s="29" t="s">
        <v>130</v>
      </c>
      <c r="D74" s="28" t="s">
        <v>71</v>
      </c>
      <c r="E74" s="30" t="s">
        <v>131</v>
      </c>
      <c r="F74" s="31" t="s">
        <v>96</v>
      </c>
      <c r="G74" s="32">
        <v>1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91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75</v>
      </c>
      <c r="E75" s="30" t="s">
        <v>71</v>
      </c>
    </row>
    <row r="76" ht="26">
      <c r="A76" s="1" t="s">
        <v>76</v>
      </c>
      <c r="E76" s="37" t="s">
        <v>77</v>
      </c>
    </row>
    <row r="77">
      <c r="A77" s="1" t="s">
        <v>78</v>
      </c>
      <c r="E77" s="30" t="s">
        <v>93</v>
      </c>
    </row>
    <row r="78" ht="13">
      <c r="A78" s="1" t="s">
        <v>69</v>
      </c>
      <c r="B78" s="28">
        <v>18</v>
      </c>
      <c r="C78" s="29" t="s">
        <v>132</v>
      </c>
      <c r="D78" s="28" t="s">
        <v>71</v>
      </c>
      <c r="E78" s="30" t="s">
        <v>133</v>
      </c>
      <c r="F78" s="31" t="s">
        <v>96</v>
      </c>
      <c r="G78" s="32">
        <v>1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91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75</v>
      </c>
      <c r="E79" s="30" t="s">
        <v>71</v>
      </c>
    </row>
    <row r="80" ht="26">
      <c r="A80" s="1" t="s">
        <v>76</v>
      </c>
      <c r="E80" s="37" t="s">
        <v>77</v>
      </c>
    </row>
    <row r="81">
      <c r="A81" s="1" t="s">
        <v>78</v>
      </c>
      <c r="E81" s="30" t="s">
        <v>93</v>
      </c>
    </row>
    <row r="82" ht="13">
      <c r="A82" s="1" t="s">
        <v>69</v>
      </c>
      <c r="B82" s="28">
        <v>19</v>
      </c>
      <c r="C82" s="29" t="s">
        <v>134</v>
      </c>
      <c r="D82" s="28" t="s">
        <v>71</v>
      </c>
      <c r="E82" s="30" t="s">
        <v>135</v>
      </c>
      <c r="F82" s="31" t="s">
        <v>96</v>
      </c>
      <c r="G82" s="32">
        <v>1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91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75</v>
      </c>
      <c r="E83" s="30" t="s">
        <v>71</v>
      </c>
    </row>
    <row r="84" ht="26">
      <c r="A84" s="1" t="s">
        <v>76</v>
      </c>
      <c r="E84" s="37" t="s">
        <v>77</v>
      </c>
    </row>
    <row r="85">
      <c r="A85" s="1" t="s">
        <v>78</v>
      </c>
      <c r="E85" s="30" t="s">
        <v>93</v>
      </c>
    </row>
    <row r="86" ht="25">
      <c r="A86" s="1" t="s">
        <v>69</v>
      </c>
      <c r="B86" s="28">
        <v>20</v>
      </c>
      <c r="C86" s="29" t="s">
        <v>136</v>
      </c>
      <c r="D86" s="28" t="s">
        <v>71</v>
      </c>
      <c r="E86" s="30" t="s">
        <v>137</v>
      </c>
      <c r="F86" s="31" t="s">
        <v>96</v>
      </c>
      <c r="G86" s="32">
        <v>1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91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75</v>
      </c>
      <c r="E87" s="30" t="s">
        <v>71</v>
      </c>
    </row>
    <row r="88" ht="26">
      <c r="A88" s="1" t="s">
        <v>76</v>
      </c>
      <c r="E88" s="37" t="s">
        <v>77</v>
      </c>
    </row>
    <row r="89">
      <c r="A89" s="1" t="s">
        <v>78</v>
      </c>
      <c r="E89" s="30" t="s">
        <v>93</v>
      </c>
    </row>
    <row r="90" ht="13">
      <c r="A90" s="1" t="s">
        <v>69</v>
      </c>
      <c r="B90" s="28">
        <v>21</v>
      </c>
      <c r="C90" s="29" t="s">
        <v>138</v>
      </c>
      <c r="D90" s="28" t="s">
        <v>71</v>
      </c>
      <c r="E90" s="30" t="s">
        <v>139</v>
      </c>
      <c r="F90" s="31" t="s">
        <v>96</v>
      </c>
      <c r="G90" s="32">
        <v>1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91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75</v>
      </c>
      <c r="E91" s="30" t="s">
        <v>71</v>
      </c>
    </row>
    <row r="92" ht="26">
      <c r="A92" s="1" t="s">
        <v>76</v>
      </c>
      <c r="E92" s="37" t="s">
        <v>77</v>
      </c>
    </row>
    <row r="93">
      <c r="A93" s="1" t="s">
        <v>78</v>
      </c>
      <c r="E93" s="30" t="s">
        <v>93</v>
      </c>
    </row>
    <row r="94" ht="13">
      <c r="A94" s="1" t="s">
        <v>69</v>
      </c>
      <c r="B94" s="28">
        <v>22</v>
      </c>
      <c r="C94" s="29" t="s">
        <v>140</v>
      </c>
      <c r="D94" s="28" t="s">
        <v>71</v>
      </c>
      <c r="E94" s="30" t="s">
        <v>141</v>
      </c>
      <c r="F94" s="31" t="s">
        <v>96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91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75</v>
      </c>
      <c r="E95" s="30" t="s">
        <v>71</v>
      </c>
    </row>
    <row r="96" ht="26">
      <c r="A96" s="1" t="s">
        <v>76</v>
      </c>
      <c r="E96" s="37" t="s">
        <v>77</v>
      </c>
    </row>
    <row r="97">
      <c r="A97" s="1" t="s">
        <v>78</v>
      </c>
      <c r="E97" s="30" t="s">
        <v>93</v>
      </c>
    </row>
    <row r="98" ht="13">
      <c r="A98" s="1" t="s">
        <v>69</v>
      </c>
      <c r="B98" s="28">
        <v>23</v>
      </c>
      <c r="C98" s="29" t="s">
        <v>142</v>
      </c>
      <c r="D98" s="28" t="s">
        <v>71</v>
      </c>
      <c r="E98" s="30" t="s">
        <v>143</v>
      </c>
      <c r="F98" s="31" t="s">
        <v>96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91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75</v>
      </c>
      <c r="E99" s="30" t="s">
        <v>71</v>
      </c>
    </row>
    <row r="100" ht="26">
      <c r="A100" s="1" t="s">
        <v>76</v>
      </c>
      <c r="E100" s="37" t="s">
        <v>77</v>
      </c>
    </row>
    <row r="101">
      <c r="A101" s="1" t="s">
        <v>78</v>
      </c>
      <c r="E101" s="30" t="s">
        <v>93</v>
      </c>
    </row>
    <row r="102" ht="13">
      <c r="A102" s="1" t="s">
        <v>69</v>
      </c>
      <c r="B102" s="28">
        <v>24</v>
      </c>
      <c r="C102" s="29" t="s">
        <v>144</v>
      </c>
      <c r="D102" s="28" t="s">
        <v>71</v>
      </c>
      <c r="E102" s="30" t="s">
        <v>145</v>
      </c>
      <c r="F102" s="31" t="s">
        <v>96</v>
      </c>
      <c r="G102" s="32">
        <v>3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91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75</v>
      </c>
      <c r="E103" s="30" t="s">
        <v>71</v>
      </c>
    </row>
    <row r="104" ht="26">
      <c r="A104" s="1" t="s">
        <v>76</v>
      </c>
      <c r="E104" s="37" t="s">
        <v>146</v>
      </c>
    </row>
    <row r="105">
      <c r="A105" s="1" t="s">
        <v>78</v>
      </c>
      <c r="E105" s="30" t="s">
        <v>93</v>
      </c>
    </row>
    <row r="106" ht="25">
      <c r="A106" s="1" t="s">
        <v>69</v>
      </c>
      <c r="B106" s="28">
        <v>25</v>
      </c>
      <c r="C106" s="29" t="s">
        <v>147</v>
      </c>
      <c r="D106" s="28" t="s">
        <v>71</v>
      </c>
      <c r="E106" s="30" t="s">
        <v>148</v>
      </c>
      <c r="F106" s="31" t="s">
        <v>96</v>
      </c>
      <c r="G106" s="32">
        <v>1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91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75</v>
      </c>
      <c r="E107" s="30" t="s">
        <v>71</v>
      </c>
    </row>
    <row r="108" ht="26">
      <c r="A108" s="1" t="s">
        <v>76</v>
      </c>
      <c r="E108" s="37" t="s">
        <v>77</v>
      </c>
    </row>
    <row r="109">
      <c r="A109" s="1" t="s">
        <v>78</v>
      </c>
      <c r="E109" s="30" t="s">
        <v>93</v>
      </c>
    </row>
    <row r="110" ht="13">
      <c r="A110" s="1" t="s">
        <v>69</v>
      </c>
      <c r="B110" s="28">
        <v>26</v>
      </c>
      <c r="C110" s="29" t="s">
        <v>149</v>
      </c>
      <c r="D110" s="28" t="s">
        <v>71</v>
      </c>
      <c r="E110" s="30" t="s">
        <v>150</v>
      </c>
      <c r="F110" s="31" t="s">
        <v>96</v>
      </c>
      <c r="G110" s="32">
        <v>1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91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75</v>
      </c>
      <c r="E111" s="30" t="s">
        <v>71</v>
      </c>
    </row>
    <row r="112" ht="26">
      <c r="A112" s="1" t="s">
        <v>76</v>
      </c>
      <c r="E112" s="37" t="s">
        <v>77</v>
      </c>
    </row>
    <row r="113">
      <c r="A113" s="1" t="s">
        <v>78</v>
      </c>
      <c r="E113" s="30" t="s">
        <v>93</v>
      </c>
    </row>
    <row r="114" ht="25">
      <c r="A114" s="1" t="s">
        <v>69</v>
      </c>
      <c r="B114" s="28">
        <v>27</v>
      </c>
      <c r="C114" s="29" t="s">
        <v>151</v>
      </c>
      <c r="D114" s="28" t="s">
        <v>71</v>
      </c>
      <c r="E114" s="30" t="s">
        <v>152</v>
      </c>
      <c r="F114" s="31" t="s">
        <v>96</v>
      </c>
      <c r="G114" s="32">
        <v>1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91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75</v>
      </c>
      <c r="E115" s="30" t="s">
        <v>71</v>
      </c>
    </row>
    <row r="116" ht="26">
      <c r="A116" s="1" t="s">
        <v>76</v>
      </c>
      <c r="E116" s="37" t="s">
        <v>77</v>
      </c>
    </row>
    <row r="117">
      <c r="A117" s="1" t="s">
        <v>78</v>
      </c>
      <c r="E117" s="30" t="s">
        <v>93</v>
      </c>
    </row>
    <row r="118" ht="13">
      <c r="A118" s="1" t="s">
        <v>69</v>
      </c>
      <c r="B118" s="28">
        <v>28</v>
      </c>
      <c r="C118" s="29" t="s">
        <v>153</v>
      </c>
      <c r="D118" s="28" t="s">
        <v>71</v>
      </c>
      <c r="E118" s="30" t="s">
        <v>154</v>
      </c>
      <c r="F118" s="31" t="s">
        <v>96</v>
      </c>
      <c r="G118" s="32">
        <v>1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91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75</v>
      </c>
      <c r="E119" s="30" t="s">
        <v>71</v>
      </c>
    </row>
    <row r="120" ht="26">
      <c r="A120" s="1" t="s">
        <v>76</v>
      </c>
      <c r="E120" s="37" t="s">
        <v>77</v>
      </c>
    </row>
    <row r="121">
      <c r="A121" s="1" t="s">
        <v>78</v>
      </c>
      <c r="E121" s="30" t="s">
        <v>93</v>
      </c>
    </row>
    <row r="122" ht="13">
      <c r="A122" s="1" t="s">
        <v>69</v>
      </c>
      <c r="B122" s="28">
        <v>29</v>
      </c>
      <c r="C122" s="29" t="s">
        <v>155</v>
      </c>
      <c r="D122" s="28" t="s">
        <v>71</v>
      </c>
      <c r="E122" s="30" t="s">
        <v>156</v>
      </c>
      <c r="F122" s="31" t="s">
        <v>96</v>
      </c>
      <c r="G122" s="32">
        <v>1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91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75</v>
      </c>
      <c r="E123" s="30" t="s">
        <v>71</v>
      </c>
    </row>
    <row r="124" ht="26">
      <c r="A124" s="1" t="s">
        <v>76</v>
      </c>
      <c r="E124" s="37" t="s">
        <v>77</v>
      </c>
    </row>
    <row r="125">
      <c r="A125" s="1" t="s">
        <v>78</v>
      </c>
      <c r="E125" s="30" t="s">
        <v>93</v>
      </c>
    </row>
    <row r="126" ht="13">
      <c r="A126" s="1" t="s">
        <v>69</v>
      </c>
      <c r="B126" s="28">
        <v>30</v>
      </c>
      <c r="C126" s="29" t="s">
        <v>157</v>
      </c>
      <c r="D126" s="28" t="s">
        <v>71</v>
      </c>
      <c r="E126" s="30" t="s">
        <v>158</v>
      </c>
      <c r="F126" s="31" t="s">
        <v>96</v>
      </c>
      <c r="G126" s="32">
        <v>2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91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75</v>
      </c>
      <c r="E127" s="30" t="s">
        <v>71</v>
      </c>
    </row>
    <row r="128" ht="26">
      <c r="A128" s="1" t="s">
        <v>76</v>
      </c>
      <c r="E128" s="37" t="s">
        <v>110</v>
      </c>
    </row>
    <row r="129">
      <c r="A129" s="1" t="s">
        <v>78</v>
      </c>
      <c r="E129" s="30" t="s">
        <v>93</v>
      </c>
    </row>
    <row r="130" ht="13">
      <c r="A130" s="1" t="s">
        <v>69</v>
      </c>
      <c r="B130" s="28">
        <v>31</v>
      </c>
      <c r="C130" s="29" t="s">
        <v>159</v>
      </c>
      <c r="D130" s="28" t="s">
        <v>71</v>
      </c>
      <c r="E130" s="30" t="s">
        <v>160</v>
      </c>
      <c r="F130" s="31" t="s">
        <v>96</v>
      </c>
      <c r="G130" s="32">
        <v>2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91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75</v>
      </c>
      <c r="E131" s="30" t="s">
        <v>71</v>
      </c>
    </row>
    <row r="132" ht="26">
      <c r="A132" s="1" t="s">
        <v>76</v>
      </c>
      <c r="E132" s="37" t="s">
        <v>110</v>
      </c>
    </row>
    <row r="133">
      <c r="A133" s="1" t="s">
        <v>78</v>
      </c>
      <c r="E133" s="30" t="s">
        <v>93</v>
      </c>
    </row>
    <row r="134" ht="13">
      <c r="A134" s="1" t="s">
        <v>69</v>
      </c>
      <c r="B134" s="28">
        <v>32</v>
      </c>
      <c r="C134" s="29" t="s">
        <v>161</v>
      </c>
      <c r="D134" s="28" t="s">
        <v>71</v>
      </c>
      <c r="E134" s="30" t="s">
        <v>162</v>
      </c>
      <c r="F134" s="31" t="s">
        <v>96</v>
      </c>
      <c r="G134" s="32">
        <v>2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91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75</v>
      </c>
      <c r="E135" s="30" t="s">
        <v>71</v>
      </c>
    </row>
    <row r="136" ht="26">
      <c r="A136" s="1" t="s">
        <v>76</v>
      </c>
      <c r="E136" s="37" t="s">
        <v>110</v>
      </c>
    </row>
    <row r="137">
      <c r="A137" s="1" t="s">
        <v>78</v>
      </c>
      <c r="E137" s="30" t="s">
        <v>93</v>
      </c>
    </row>
    <row r="138" ht="13">
      <c r="A138" s="1" t="s">
        <v>69</v>
      </c>
      <c r="B138" s="28">
        <v>33</v>
      </c>
      <c r="C138" s="29" t="s">
        <v>163</v>
      </c>
      <c r="D138" s="28" t="s">
        <v>71</v>
      </c>
      <c r="E138" s="30" t="s">
        <v>164</v>
      </c>
      <c r="F138" s="31" t="s">
        <v>96</v>
      </c>
      <c r="G138" s="32">
        <v>2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91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75</v>
      </c>
      <c r="E139" s="30" t="s">
        <v>71</v>
      </c>
    </row>
    <row r="140" ht="26">
      <c r="A140" s="1" t="s">
        <v>76</v>
      </c>
      <c r="E140" s="37" t="s">
        <v>110</v>
      </c>
    </row>
    <row r="141">
      <c r="A141" s="1" t="s">
        <v>78</v>
      </c>
      <c r="E141" s="30" t="s">
        <v>93</v>
      </c>
    </row>
    <row r="142" ht="13">
      <c r="A142" s="1" t="s">
        <v>69</v>
      </c>
      <c r="B142" s="28">
        <v>34</v>
      </c>
      <c r="C142" s="29" t="s">
        <v>165</v>
      </c>
      <c r="D142" s="28" t="s">
        <v>71</v>
      </c>
      <c r="E142" s="30" t="s">
        <v>166</v>
      </c>
      <c r="F142" s="31" t="s">
        <v>96</v>
      </c>
      <c r="G142" s="32">
        <v>1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91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75</v>
      </c>
      <c r="E143" s="30" t="s">
        <v>71</v>
      </c>
    </row>
    <row r="144" ht="26">
      <c r="A144" s="1" t="s">
        <v>76</v>
      </c>
      <c r="E144" s="37" t="s">
        <v>77</v>
      </c>
    </row>
    <row r="145">
      <c r="A145" s="1" t="s">
        <v>78</v>
      </c>
      <c r="E145" s="30" t="s">
        <v>93</v>
      </c>
    </row>
    <row r="146" ht="13">
      <c r="A146" s="1" t="s">
        <v>69</v>
      </c>
      <c r="B146" s="28">
        <v>35</v>
      </c>
      <c r="C146" s="29" t="s">
        <v>167</v>
      </c>
      <c r="D146" s="28" t="s">
        <v>71</v>
      </c>
      <c r="E146" s="30" t="s">
        <v>168</v>
      </c>
      <c r="F146" s="31" t="s">
        <v>96</v>
      </c>
      <c r="G146" s="32">
        <v>1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91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75</v>
      </c>
      <c r="E147" s="30" t="s">
        <v>71</v>
      </c>
    </row>
    <row r="148" ht="26">
      <c r="A148" s="1" t="s">
        <v>76</v>
      </c>
      <c r="E148" s="37" t="s">
        <v>77</v>
      </c>
    </row>
    <row r="149">
      <c r="A149" s="1" t="s">
        <v>78</v>
      </c>
      <c r="E149" s="30" t="s">
        <v>93</v>
      </c>
    </row>
    <row r="150" ht="13">
      <c r="A150" s="1" t="s">
        <v>69</v>
      </c>
      <c r="B150" s="28">
        <v>36</v>
      </c>
      <c r="C150" s="29" t="s">
        <v>169</v>
      </c>
      <c r="D150" s="28" t="s">
        <v>71</v>
      </c>
      <c r="E150" s="30" t="s">
        <v>170</v>
      </c>
      <c r="F150" s="31" t="s">
        <v>96</v>
      </c>
      <c r="G150" s="32">
        <v>34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91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75</v>
      </c>
      <c r="E151" s="30" t="s">
        <v>71</v>
      </c>
    </row>
    <row r="152" ht="26">
      <c r="A152" s="1" t="s">
        <v>76</v>
      </c>
      <c r="E152" s="37" t="s">
        <v>171</v>
      </c>
    </row>
    <row r="153">
      <c r="A153" s="1" t="s">
        <v>78</v>
      </c>
      <c r="E153" s="30" t="s">
        <v>93</v>
      </c>
    </row>
    <row r="154" ht="13">
      <c r="A154" s="1" t="s">
        <v>69</v>
      </c>
      <c r="B154" s="28">
        <v>37</v>
      </c>
      <c r="C154" s="29" t="s">
        <v>172</v>
      </c>
      <c r="D154" s="28" t="s">
        <v>71</v>
      </c>
      <c r="E154" s="30" t="s">
        <v>173</v>
      </c>
      <c r="F154" s="31" t="s">
        <v>96</v>
      </c>
      <c r="G154" s="32">
        <v>34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91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75</v>
      </c>
      <c r="E155" s="30" t="s">
        <v>71</v>
      </c>
    </row>
    <row r="156" ht="26">
      <c r="A156" s="1" t="s">
        <v>76</v>
      </c>
      <c r="E156" s="37" t="s">
        <v>171</v>
      </c>
    </row>
    <row r="157">
      <c r="A157" s="1" t="s">
        <v>78</v>
      </c>
      <c r="E157" s="30" t="s">
        <v>93</v>
      </c>
    </row>
    <row r="158" ht="13">
      <c r="A158" s="1" t="s">
        <v>69</v>
      </c>
      <c r="B158" s="28">
        <v>38</v>
      </c>
      <c r="C158" s="29" t="s">
        <v>174</v>
      </c>
      <c r="D158" s="28" t="s">
        <v>71</v>
      </c>
      <c r="E158" s="30" t="s">
        <v>175</v>
      </c>
      <c r="F158" s="31" t="s">
        <v>96</v>
      </c>
      <c r="G158" s="32">
        <v>4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91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75</v>
      </c>
      <c r="E159" s="30" t="s">
        <v>71</v>
      </c>
    </row>
    <row r="160" ht="26">
      <c r="A160" s="1" t="s">
        <v>76</v>
      </c>
      <c r="E160" s="37" t="s">
        <v>176</v>
      </c>
    </row>
    <row r="161">
      <c r="A161" s="1" t="s">
        <v>78</v>
      </c>
      <c r="E161" s="30" t="s">
        <v>93</v>
      </c>
    </row>
    <row r="162" ht="13">
      <c r="A162" s="1" t="s">
        <v>69</v>
      </c>
      <c r="B162" s="28">
        <v>39</v>
      </c>
      <c r="C162" s="29" t="s">
        <v>177</v>
      </c>
      <c r="D162" s="28" t="s">
        <v>71</v>
      </c>
      <c r="E162" s="30" t="s">
        <v>178</v>
      </c>
      <c r="F162" s="31" t="s">
        <v>96</v>
      </c>
      <c r="G162" s="32">
        <v>4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91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75</v>
      </c>
      <c r="E163" s="30" t="s">
        <v>71</v>
      </c>
    </row>
    <row r="164" ht="26">
      <c r="A164" s="1" t="s">
        <v>76</v>
      </c>
      <c r="E164" s="37" t="s">
        <v>176</v>
      </c>
    </row>
    <row r="165">
      <c r="A165" s="1" t="s">
        <v>78</v>
      </c>
      <c r="E165" s="30" t="s">
        <v>93</v>
      </c>
    </row>
    <row r="166" ht="13">
      <c r="A166" s="1" t="s">
        <v>69</v>
      </c>
      <c r="B166" s="28">
        <v>40</v>
      </c>
      <c r="C166" s="29" t="s">
        <v>179</v>
      </c>
      <c r="D166" s="28" t="s">
        <v>71</v>
      </c>
      <c r="E166" s="30" t="s">
        <v>180</v>
      </c>
      <c r="F166" s="31" t="s">
        <v>90</v>
      </c>
      <c r="G166" s="32">
        <v>375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91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75</v>
      </c>
      <c r="E167" s="30" t="s">
        <v>71</v>
      </c>
    </row>
    <row r="168" ht="26">
      <c r="A168" s="1" t="s">
        <v>76</v>
      </c>
      <c r="E168" s="37" t="s">
        <v>181</v>
      </c>
    </row>
    <row r="169">
      <c r="A169" s="1" t="s">
        <v>78</v>
      </c>
      <c r="E169" s="30" t="s">
        <v>93</v>
      </c>
    </row>
    <row r="170" ht="13">
      <c r="A170" s="1" t="s">
        <v>69</v>
      </c>
      <c r="B170" s="28">
        <v>41</v>
      </c>
      <c r="C170" s="29" t="s">
        <v>182</v>
      </c>
      <c r="D170" s="28" t="s">
        <v>71</v>
      </c>
      <c r="E170" s="30" t="s">
        <v>183</v>
      </c>
      <c r="F170" s="31" t="s">
        <v>90</v>
      </c>
      <c r="G170" s="32">
        <v>375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91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75</v>
      </c>
      <c r="E171" s="30" t="s">
        <v>71</v>
      </c>
    </row>
    <row r="172" ht="26">
      <c r="A172" s="1" t="s">
        <v>76</v>
      </c>
      <c r="E172" s="37" t="s">
        <v>181</v>
      </c>
    </row>
    <row r="173">
      <c r="A173" s="1" t="s">
        <v>78</v>
      </c>
      <c r="E173" s="30" t="s">
        <v>93</v>
      </c>
    </row>
    <row r="174" ht="13">
      <c r="A174" s="1" t="s">
        <v>69</v>
      </c>
      <c r="B174" s="28">
        <v>42</v>
      </c>
      <c r="C174" s="29" t="s">
        <v>184</v>
      </c>
      <c r="D174" s="28" t="s">
        <v>71</v>
      </c>
      <c r="E174" s="30" t="s">
        <v>185</v>
      </c>
      <c r="F174" s="31" t="s">
        <v>90</v>
      </c>
      <c r="G174" s="32">
        <v>25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91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75</v>
      </c>
      <c r="E175" s="30" t="s">
        <v>71</v>
      </c>
    </row>
    <row r="176" ht="26">
      <c r="A176" s="1" t="s">
        <v>76</v>
      </c>
      <c r="E176" s="37" t="s">
        <v>186</v>
      </c>
    </row>
    <row r="177">
      <c r="A177" s="1" t="s">
        <v>78</v>
      </c>
      <c r="E177" s="30" t="s">
        <v>93</v>
      </c>
    </row>
    <row r="178" ht="13">
      <c r="A178" s="1" t="s">
        <v>69</v>
      </c>
      <c r="B178" s="28">
        <v>43</v>
      </c>
      <c r="C178" s="29" t="s">
        <v>187</v>
      </c>
      <c r="D178" s="28" t="s">
        <v>71</v>
      </c>
      <c r="E178" s="30" t="s">
        <v>188</v>
      </c>
      <c r="F178" s="31" t="s">
        <v>90</v>
      </c>
      <c r="G178" s="32">
        <v>25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91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75</v>
      </c>
      <c r="E179" s="30" t="s">
        <v>71</v>
      </c>
    </row>
    <row r="180" ht="26">
      <c r="A180" s="1" t="s">
        <v>76</v>
      </c>
      <c r="E180" s="37" t="s">
        <v>186</v>
      </c>
    </row>
    <row r="181">
      <c r="A181" s="1" t="s">
        <v>78</v>
      </c>
      <c r="E181" s="30" t="s">
        <v>93</v>
      </c>
    </row>
    <row r="182" ht="13">
      <c r="A182" s="1" t="s">
        <v>69</v>
      </c>
      <c r="B182" s="28">
        <v>44</v>
      </c>
      <c r="C182" s="29" t="s">
        <v>189</v>
      </c>
      <c r="D182" s="28" t="s">
        <v>71</v>
      </c>
      <c r="E182" s="30" t="s">
        <v>190</v>
      </c>
      <c r="F182" s="31" t="s">
        <v>191</v>
      </c>
      <c r="G182" s="32">
        <v>5.8200000000000003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91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75</v>
      </c>
      <c r="E183" s="30" t="s">
        <v>192</v>
      </c>
    </row>
    <row r="184" ht="26">
      <c r="A184" s="1" t="s">
        <v>76</v>
      </c>
      <c r="E184" s="37" t="s">
        <v>193</v>
      </c>
    </row>
    <row r="185">
      <c r="A185" s="1" t="s">
        <v>78</v>
      </c>
      <c r="E185" s="30" t="s">
        <v>93</v>
      </c>
    </row>
    <row r="186" ht="13">
      <c r="A186" s="1" t="s">
        <v>69</v>
      </c>
      <c r="B186" s="28">
        <v>45</v>
      </c>
      <c r="C186" s="29" t="s">
        <v>194</v>
      </c>
      <c r="D186" s="28" t="s">
        <v>71</v>
      </c>
      <c r="E186" s="30" t="s">
        <v>195</v>
      </c>
      <c r="F186" s="31" t="s">
        <v>90</v>
      </c>
      <c r="G186" s="32">
        <v>485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91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75</v>
      </c>
      <c r="E187" s="30" t="s">
        <v>71</v>
      </c>
    </row>
    <row r="188" ht="26">
      <c r="A188" s="1" t="s">
        <v>76</v>
      </c>
      <c r="E188" s="37" t="s">
        <v>196</v>
      </c>
    </row>
    <row r="189">
      <c r="A189" s="1" t="s">
        <v>78</v>
      </c>
      <c r="E189" s="30" t="s">
        <v>93</v>
      </c>
    </row>
    <row r="190" ht="13">
      <c r="A190" s="1" t="s">
        <v>69</v>
      </c>
      <c r="B190" s="28">
        <v>46</v>
      </c>
      <c r="C190" s="29" t="s">
        <v>197</v>
      </c>
      <c r="D190" s="28" t="s">
        <v>71</v>
      </c>
      <c r="E190" s="30" t="s">
        <v>198</v>
      </c>
      <c r="F190" s="31" t="s">
        <v>191</v>
      </c>
      <c r="G190" s="32">
        <v>0.20000000000000001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91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75</v>
      </c>
      <c r="E191" s="30" t="s">
        <v>199</v>
      </c>
    </row>
    <row r="192" ht="26">
      <c r="A192" s="1" t="s">
        <v>76</v>
      </c>
      <c r="E192" s="37" t="s">
        <v>200</v>
      </c>
    </row>
    <row r="193">
      <c r="A193" s="1" t="s">
        <v>78</v>
      </c>
      <c r="E193" s="30" t="s">
        <v>93</v>
      </c>
    </row>
    <row r="194" ht="13">
      <c r="A194" s="1" t="s">
        <v>69</v>
      </c>
      <c r="B194" s="28">
        <v>47</v>
      </c>
      <c r="C194" s="29" t="s">
        <v>201</v>
      </c>
      <c r="D194" s="28" t="s">
        <v>71</v>
      </c>
      <c r="E194" s="30" t="s">
        <v>202</v>
      </c>
      <c r="F194" s="31" t="s">
        <v>90</v>
      </c>
      <c r="G194" s="32">
        <v>50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91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75</v>
      </c>
      <c r="E195" s="30" t="s">
        <v>71</v>
      </c>
    </row>
    <row r="196" ht="26">
      <c r="A196" s="1" t="s">
        <v>76</v>
      </c>
      <c r="E196" s="37" t="s">
        <v>203</v>
      </c>
    </row>
    <row r="197">
      <c r="A197" s="1" t="s">
        <v>78</v>
      </c>
      <c r="E197" s="30" t="s">
        <v>93</v>
      </c>
    </row>
    <row r="198" ht="13">
      <c r="A198" s="1" t="s">
        <v>69</v>
      </c>
      <c r="B198" s="28">
        <v>48</v>
      </c>
      <c r="C198" s="29" t="s">
        <v>204</v>
      </c>
      <c r="D198" s="28" t="s">
        <v>71</v>
      </c>
      <c r="E198" s="30" t="s">
        <v>205</v>
      </c>
      <c r="F198" s="31" t="s">
        <v>96</v>
      </c>
      <c r="G198" s="32">
        <v>4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91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75</v>
      </c>
      <c r="E199" s="30" t="s">
        <v>71</v>
      </c>
    </row>
    <row r="200" ht="26">
      <c r="A200" s="1" t="s">
        <v>76</v>
      </c>
      <c r="E200" s="37" t="s">
        <v>176</v>
      </c>
    </row>
    <row r="201">
      <c r="A201" s="1" t="s">
        <v>78</v>
      </c>
      <c r="E201" s="30" t="s">
        <v>93</v>
      </c>
    </row>
    <row r="202" ht="13">
      <c r="A202" s="1" t="s">
        <v>69</v>
      </c>
      <c r="B202" s="28">
        <v>49</v>
      </c>
      <c r="C202" s="29" t="s">
        <v>206</v>
      </c>
      <c r="D202" s="28" t="s">
        <v>71</v>
      </c>
      <c r="E202" s="30" t="s">
        <v>207</v>
      </c>
      <c r="F202" s="31" t="s">
        <v>96</v>
      </c>
      <c r="G202" s="32">
        <v>1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91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75</v>
      </c>
      <c r="E203" s="30" t="s">
        <v>71</v>
      </c>
    </row>
    <row r="204" ht="26">
      <c r="A204" s="1" t="s">
        <v>76</v>
      </c>
      <c r="E204" s="37" t="s">
        <v>77</v>
      </c>
    </row>
    <row r="205">
      <c r="A205" s="1" t="s">
        <v>78</v>
      </c>
      <c r="E205" s="30" t="s">
        <v>93</v>
      </c>
    </row>
    <row r="206" ht="13">
      <c r="A206" s="1" t="s">
        <v>69</v>
      </c>
      <c r="B206" s="28">
        <v>50</v>
      </c>
      <c r="C206" s="29" t="s">
        <v>208</v>
      </c>
      <c r="D206" s="28" t="s">
        <v>71</v>
      </c>
      <c r="E206" s="30" t="s">
        <v>209</v>
      </c>
      <c r="F206" s="31" t="s">
        <v>96</v>
      </c>
      <c r="G206" s="32">
        <v>1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91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75</v>
      </c>
      <c r="E207" s="30" t="s">
        <v>71</v>
      </c>
    </row>
    <row r="208" ht="26">
      <c r="A208" s="1" t="s">
        <v>76</v>
      </c>
      <c r="E208" s="37" t="s">
        <v>77</v>
      </c>
    </row>
    <row r="209">
      <c r="A209" s="1" t="s">
        <v>78</v>
      </c>
      <c r="E209" s="30" t="s">
        <v>93</v>
      </c>
    </row>
    <row r="210" ht="13">
      <c r="A210" s="1" t="s">
        <v>69</v>
      </c>
      <c r="B210" s="28">
        <v>51</v>
      </c>
      <c r="C210" s="29" t="s">
        <v>210</v>
      </c>
      <c r="D210" s="28" t="s">
        <v>71</v>
      </c>
      <c r="E210" s="30" t="s">
        <v>211</v>
      </c>
      <c r="F210" s="31" t="s">
        <v>212</v>
      </c>
      <c r="G210" s="32">
        <v>16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91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75</v>
      </c>
      <c r="E211" s="30" t="s">
        <v>71</v>
      </c>
    </row>
    <row r="212" ht="26">
      <c r="A212" s="1" t="s">
        <v>76</v>
      </c>
      <c r="E212" s="37" t="s">
        <v>213</v>
      </c>
    </row>
    <row r="213">
      <c r="A213" s="1" t="s">
        <v>78</v>
      </c>
      <c r="E213" s="30" t="s">
        <v>93</v>
      </c>
    </row>
    <row r="214" ht="13">
      <c r="A214" s="1" t="s">
        <v>69</v>
      </c>
      <c r="B214" s="28">
        <v>52</v>
      </c>
      <c r="C214" s="29" t="s">
        <v>214</v>
      </c>
      <c r="D214" s="28" t="s">
        <v>71</v>
      </c>
      <c r="E214" s="30" t="s">
        <v>215</v>
      </c>
      <c r="F214" s="31" t="s">
        <v>96</v>
      </c>
      <c r="G214" s="32">
        <v>1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91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75</v>
      </c>
      <c r="E215" s="30" t="s">
        <v>71</v>
      </c>
    </row>
    <row r="216" ht="26">
      <c r="A216" s="1" t="s">
        <v>76</v>
      </c>
      <c r="E216" s="37" t="s">
        <v>77</v>
      </c>
    </row>
    <row r="217">
      <c r="A217" s="1" t="s">
        <v>78</v>
      </c>
      <c r="E217" s="30" t="s">
        <v>93</v>
      </c>
    </row>
    <row r="218" ht="13">
      <c r="A218" s="1" t="s">
        <v>69</v>
      </c>
      <c r="B218" s="28">
        <v>53</v>
      </c>
      <c r="C218" s="29" t="s">
        <v>216</v>
      </c>
      <c r="D218" s="28" t="s">
        <v>71</v>
      </c>
      <c r="E218" s="30" t="s">
        <v>217</v>
      </c>
      <c r="F218" s="31" t="s">
        <v>124</v>
      </c>
      <c r="G218" s="32">
        <v>4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91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75</v>
      </c>
      <c r="E219" s="30" t="s">
        <v>71</v>
      </c>
    </row>
    <row r="220" ht="26">
      <c r="A220" s="1" t="s">
        <v>76</v>
      </c>
      <c r="E220" s="37" t="s">
        <v>176</v>
      </c>
    </row>
    <row r="221">
      <c r="A221" s="1" t="s">
        <v>78</v>
      </c>
      <c r="E221" s="30" t="s">
        <v>93</v>
      </c>
    </row>
    <row r="222" ht="13">
      <c r="A222" s="1" t="s">
        <v>69</v>
      </c>
      <c r="B222" s="28">
        <v>54</v>
      </c>
      <c r="C222" s="29" t="s">
        <v>218</v>
      </c>
      <c r="D222" s="28" t="s">
        <v>71</v>
      </c>
      <c r="E222" s="30" t="s">
        <v>219</v>
      </c>
      <c r="F222" s="31" t="s">
        <v>220</v>
      </c>
      <c r="G222" s="32">
        <v>5.25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91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75</v>
      </c>
      <c r="E223" s="30" t="s">
        <v>221</v>
      </c>
    </row>
    <row r="224" ht="26">
      <c r="A224" s="1" t="s">
        <v>76</v>
      </c>
      <c r="E224" s="37" t="s">
        <v>222</v>
      </c>
    </row>
    <row r="225">
      <c r="A225" s="1" t="s">
        <v>78</v>
      </c>
      <c r="E225" s="30" t="s">
        <v>93</v>
      </c>
    </row>
    <row r="226" ht="13">
      <c r="A226" s="1" t="s">
        <v>69</v>
      </c>
      <c r="B226" s="28">
        <v>55</v>
      </c>
      <c r="C226" s="29" t="s">
        <v>223</v>
      </c>
      <c r="D226" s="28" t="s">
        <v>71</v>
      </c>
      <c r="E226" s="30" t="s">
        <v>224</v>
      </c>
      <c r="F226" s="31" t="s">
        <v>220</v>
      </c>
      <c r="G226" s="32">
        <v>5.25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91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75</v>
      </c>
      <c r="E227" s="30" t="s">
        <v>71</v>
      </c>
    </row>
    <row r="228" ht="26">
      <c r="A228" s="1" t="s">
        <v>76</v>
      </c>
      <c r="E228" s="37" t="s">
        <v>222</v>
      </c>
    </row>
    <row r="229">
      <c r="A229" s="1" t="s">
        <v>78</v>
      </c>
      <c r="E229" s="30" t="s">
        <v>93</v>
      </c>
    </row>
    <row r="230" ht="13">
      <c r="A230" s="1" t="s">
        <v>69</v>
      </c>
      <c r="B230" s="28">
        <v>56</v>
      </c>
      <c r="C230" s="29" t="s">
        <v>225</v>
      </c>
      <c r="D230" s="28" t="s">
        <v>71</v>
      </c>
      <c r="E230" s="30" t="s">
        <v>226</v>
      </c>
      <c r="F230" s="31" t="s">
        <v>90</v>
      </c>
      <c r="G230" s="32">
        <v>19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91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75</v>
      </c>
      <c r="E231" s="30" t="s">
        <v>71</v>
      </c>
    </row>
    <row r="232" ht="26">
      <c r="A232" s="1" t="s">
        <v>76</v>
      </c>
      <c r="E232" s="37" t="s">
        <v>227</v>
      </c>
    </row>
    <row r="233">
      <c r="A233" s="1" t="s">
        <v>78</v>
      </c>
      <c r="E233" s="30" t="s">
        <v>93</v>
      </c>
    </row>
    <row r="234" ht="13">
      <c r="A234" s="1" t="s">
        <v>69</v>
      </c>
      <c r="B234" s="28">
        <v>57</v>
      </c>
      <c r="C234" s="29" t="s">
        <v>228</v>
      </c>
      <c r="D234" s="28" t="s">
        <v>71</v>
      </c>
      <c r="E234" s="30" t="s">
        <v>229</v>
      </c>
      <c r="F234" s="31" t="s">
        <v>230</v>
      </c>
      <c r="G234" s="32">
        <v>1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91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75</v>
      </c>
      <c r="E235" s="30" t="s">
        <v>71</v>
      </c>
    </row>
    <row r="236" ht="26">
      <c r="A236" s="1" t="s">
        <v>76</v>
      </c>
      <c r="E236" s="37" t="s">
        <v>77</v>
      </c>
    </row>
    <row r="237">
      <c r="A237" s="1" t="s">
        <v>78</v>
      </c>
      <c r="E237" s="30" t="s">
        <v>93</v>
      </c>
    </row>
    <row r="238" ht="13">
      <c r="A238" s="1" t="s">
        <v>69</v>
      </c>
      <c r="B238" s="28">
        <v>58</v>
      </c>
      <c r="C238" s="29" t="s">
        <v>231</v>
      </c>
      <c r="D238" s="28" t="s">
        <v>71</v>
      </c>
      <c r="E238" s="30" t="s">
        <v>232</v>
      </c>
      <c r="F238" s="31" t="s">
        <v>90</v>
      </c>
      <c r="G238" s="32">
        <v>19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91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75</v>
      </c>
      <c r="E239" s="30" t="s">
        <v>71</v>
      </c>
    </row>
    <row r="240" ht="26">
      <c r="A240" s="1" t="s">
        <v>76</v>
      </c>
      <c r="E240" s="37" t="s">
        <v>227</v>
      </c>
    </row>
    <row r="241">
      <c r="A241" s="1" t="s">
        <v>78</v>
      </c>
      <c r="E241" s="30" t="s">
        <v>93</v>
      </c>
    </row>
    <row r="242" ht="13">
      <c r="A242" s="1" t="s">
        <v>69</v>
      </c>
      <c r="B242" s="28">
        <v>59</v>
      </c>
      <c r="C242" s="29" t="s">
        <v>233</v>
      </c>
      <c r="D242" s="28" t="s">
        <v>71</v>
      </c>
      <c r="E242" s="30" t="s">
        <v>234</v>
      </c>
      <c r="F242" s="31" t="s">
        <v>235</v>
      </c>
      <c r="G242" s="32">
        <v>6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91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75</v>
      </c>
      <c r="E243" s="30" t="s">
        <v>71</v>
      </c>
    </row>
    <row r="244" ht="26">
      <c r="A244" s="1" t="s">
        <v>76</v>
      </c>
      <c r="E244" s="37" t="s">
        <v>236</v>
      </c>
    </row>
    <row r="245">
      <c r="A245" s="1" t="s">
        <v>78</v>
      </c>
      <c r="E245" s="30" t="s">
        <v>93</v>
      </c>
    </row>
    <row r="246" ht="13">
      <c r="A246" s="1" t="s">
        <v>69</v>
      </c>
      <c r="B246" s="28">
        <v>60</v>
      </c>
      <c r="C246" s="29" t="s">
        <v>237</v>
      </c>
      <c r="D246" s="28" t="s">
        <v>71</v>
      </c>
      <c r="E246" s="30" t="s">
        <v>238</v>
      </c>
      <c r="F246" s="31" t="s">
        <v>90</v>
      </c>
      <c r="G246" s="32">
        <v>10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91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75</v>
      </c>
      <c r="E247" s="30" t="s">
        <v>71</v>
      </c>
    </row>
    <row r="248" ht="26">
      <c r="A248" s="1" t="s">
        <v>76</v>
      </c>
      <c r="E248" s="37" t="s">
        <v>239</v>
      </c>
    </row>
    <row r="249">
      <c r="A249" s="1" t="s">
        <v>78</v>
      </c>
      <c r="E249" s="30" t="s">
        <v>93</v>
      </c>
    </row>
    <row r="250" ht="13">
      <c r="A250" s="1" t="s">
        <v>69</v>
      </c>
      <c r="B250" s="28">
        <v>61</v>
      </c>
      <c r="C250" s="29" t="s">
        <v>240</v>
      </c>
      <c r="D250" s="28" t="s">
        <v>71</v>
      </c>
      <c r="E250" s="30" t="s">
        <v>241</v>
      </c>
      <c r="F250" s="31" t="s">
        <v>73</v>
      </c>
      <c r="G250" s="32">
        <v>1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91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75</v>
      </c>
      <c r="E251" s="30" t="s">
        <v>71</v>
      </c>
    </row>
    <row r="252" ht="26">
      <c r="A252" s="1" t="s">
        <v>76</v>
      </c>
      <c r="E252" s="37" t="s">
        <v>77</v>
      </c>
    </row>
    <row r="253">
      <c r="A253" s="1" t="s">
        <v>78</v>
      </c>
      <c r="E253" s="30" t="s">
        <v>93</v>
      </c>
    </row>
    <row r="254" ht="13">
      <c r="A254" s="1" t="s">
        <v>69</v>
      </c>
      <c r="B254" s="28">
        <v>62</v>
      </c>
      <c r="C254" s="29" t="s">
        <v>242</v>
      </c>
      <c r="D254" s="28" t="s">
        <v>71</v>
      </c>
      <c r="E254" s="30" t="s">
        <v>243</v>
      </c>
      <c r="F254" s="31" t="s">
        <v>96</v>
      </c>
      <c r="G254" s="32">
        <v>1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244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75</v>
      </c>
      <c r="E255" s="30" t="s">
        <v>71</v>
      </c>
    </row>
    <row r="256" ht="26">
      <c r="A256" s="1" t="s">
        <v>76</v>
      </c>
      <c r="E256" s="37" t="s">
        <v>77</v>
      </c>
    </row>
    <row r="257">
      <c r="A257" s="1" t="s">
        <v>78</v>
      </c>
      <c r="E257" s="30" t="s">
        <v>245</v>
      </c>
    </row>
  </sheetData>
  <sheetProtection sheet="1" objects="1" scenarios="1" spinCount="100000" saltValue="FcPEXpNQ7PTQVeEmLLk5rVL6zKsYG2RjQA4o7slOcEiWd17KvIQNzrIOpaqxXvu8C/K9vyIR8xz1DvDE2IL7sA==" hashValue="Xm9YtJ1M6tMiSkxgYe33nlE8djrY2DGNZAZ8hMYXM+iuCoKO+jINZ8y+JHFsKWJTSVNEzZW/kKqu8RrLf0MuzA==" algorithmName="SHA-512" password="E283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44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45</v>
      </c>
      <c r="B3" s="17" t="s">
        <v>46</v>
      </c>
      <c r="C3" s="18" t="s">
        <v>1</v>
      </c>
      <c r="D3" s="1"/>
      <c r="E3" s="17" t="s">
        <v>2</v>
      </c>
      <c r="F3" s="1"/>
      <c r="G3" s="1"/>
      <c r="H3" s="1"/>
      <c r="L3" s="40" t="s">
        <v>246</v>
      </c>
      <c r="M3" s="20">
        <f>0+M9+M26+M31+M72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48</v>
      </c>
      <c r="B4" s="17" t="s">
        <v>49</v>
      </c>
      <c r="C4" s="22" t="s">
        <v>20</v>
      </c>
      <c r="D4" s="22"/>
      <c r="E4" s="23" t="s">
        <v>21</v>
      </c>
      <c r="O4">
        <v>0.12</v>
      </c>
      <c r="P4">
        <v>2</v>
      </c>
    </row>
    <row r="5" ht="34.015747" customHeight="1">
      <c r="A5" s="16" t="s">
        <v>50</v>
      </c>
      <c r="B5" s="17" t="s">
        <v>51</v>
      </c>
      <c r="C5" s="22" t="s">
        <v>246</v>
      </c>
      <c r="D5" s="22"/>
      <c r="E5" s="23" t="s">
        <v>23</v>
      </c>
      <c r="O5">
        <v>0.20999999999999999</v>
      </c>
    </row>
    <row r="6">
      <c r="A6" s="9" t="s">
        <v>52</v>
      </c>
      <c r="B6" s="9" t="s">
        <v>53</v>
      </c>
      <c r="C6" s="9" t="s">
        <v>54</v>
      </c>
      <c r="D6" s="9" t="s">
        <v>55</v>
      </c>
      <c r="E6" s="9" t="s">
        <v>56</v>
      </c>
      <c r="F6" s="9" t="s">
        <v>57</v>
      </c>
      <c r="G6" s="9" t="s">
        <v>58</v>
      </c>
      <c r="H6" s="9" t="s">
        <v>59</v>
      </c>
      <c r="I6" s="9" t="s">
        <v>60</v>
      </c>
      <c r="J6" s="9" t="s">
        <v>61</v>
      </c>
      <c r="K6" s="9"/>
      <c r="L6" s="9" t="s">
        <v>61</v>
      </c>
      <c r="M6" s="25"/>
      <c r="N6" s="9" t="s">
        <v>62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63</v>
      </c>
      <c r="T7">
        <f>COUNTIFS(L9:L89,"=0",A9:A89,"P")+COUNTIFS(L9:L89,"",A9:A89,"P")+SUM(Q9:Q89)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64</v>
      </c>
      <c r="M8" s="9" t="s">
        <v>65</v>
      </c>
      <c r="N8" s="9"/>
    </row>
    <row r="9" ht="13">
      <c r="A9" s="1" t="s">
        <v>66</v>
      </c>
      <c r="C9" s="22" t="s">
        <v>247</v>
      </c>
      <c r="E9" s="23" t="s">
        <v>248</v>
      </c>
      <c r="L9" s="38"/>
      <c r="M9" s="39">
        <f>SUMIFS(M10:M25,A10:A25,"P")</f>
        <v>0</v>
      </c>
      <c r="N9" s="38"/>
    </row>
    <row r="10" ht="25">
      <c r="A10" s="1" t="s">
        <v>69</v>
      </c>
      <c r="B10" s="28">
        <v>1</v>
      </c>
      <c r="C10" s="29" t="s">
        <v>249</v>
      </c>
      <c r="D10" s="28" t="s">
        <v>71</v>
      </c>
      <c r="E10" s="30" t="s">
        <v>250</v>
      </c>
      <c r="F10" s="31" t="s">
        <v>230</v>
      </c>
      <c r="G10" s="32">
        <v>177.61699999999999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74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75</v>
      </c>
      <c r="E11" s="30" t="s">
        <v>71</v>
      </c>
    </row>
    <row r="12" ht="26">
      <c r="A12" s="1" t="s">
        <v>76</v>
      </c>
      <c r="E12" s="37" t="s">
        <v>251</v>
      </c>
    </row>
    <row r="13" ht="162.5">
      <c r="A13" s="1" t="s">
        <v>78</v>
      </c>
      <c r="E13" s="30" t="s">
        <v>252</v>
      </c>
    </row>
    <row r="14" ht="25">
      <c r="A14" s="1" t="s">
        <v>69</v>
      </c>
      <c r="B14" s="28">
        <v>2</v>
      </c>
      <c r="C14" s="29" t="s">
        <v>253</v>
      </c>
      <c r="D14" s="28" t="s">
        <v>71</v>
      </c>
      <c r="E14" s="30" t="s">
        <v>254</v>
      </c>
      <c r="F14" s="31" t="s">
        <v>230</v>
      </c>
      <c r="G14" s="32">
        <v>0.035999999999999997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74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75</v>
      </c>
      <c r="E15" s="30" t="s">
        <v>71</v>
      </c>
    </row>
    <row r="16" ht="26">
      <c r="A16" s="1" t="s">
        <v>76</v>
      </c>
      <c r="E16" s="37" t="s">
        <v>255</v>
      </c>
    </row>
    <row r="17" ht="162.5">
      <c r="A17" s="1" t="s">
        <v>78</v>
      </c>
      <c r="E17" s="30" t="s">
        <v>252</v>
      </c>
    </row>
    <row r="18" ht="25">
      <c r="A18" s="1" t="s">
        <v>69</v>
      </c>
      <c r="B18" s="28">
        <v>3</v>
      </c>
      <c r="C18" s="29" t="s">
        <v>256</v>
      </c>
      <c r="D18" s="28" t="s">
        <v>71</v>
      </c>
      <c r="E18" s="30" t="s">
        <v>257</v>
      </c>
      <c r="F18" s="31" t="s">
        <v>230</v>
      </c>
      <c r="G18" s="32">
        <v>0.070999999999999994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74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75</v>
      </c>
      <c r="E19" s="30" t="s">
        <v>71</v>
      </c>
    </row>
    <row r="20" ht="26">
      <c r="A20" s="1" t="s">
        <v>76</v>
      </c>
      <c r="E20" s="37" t="s">
        <v>258</v>
      </c>
    </row>
    <row r="21" ht="162.5">
      <c r="A21" s="1" t="s">
        <v>78</v>
      </c>
      <c r="E21" s="30" t="s">
        <v>252</v>
      </c>
    </row>
    <row r="22" ht="25">
      <c r="A22" s="1" t="s">
        <v>69</v>
      </c>
      <c r="B22" s="28">
        <v>4</v>
      </c>
      <c r="C22" s="29" t="s">
        <v>259</v>
      </c>
      <c r="D22" s="28" t="s">
        <v>71</v>
      </c>
      <c r="E22" s="30" t="s">
        <v>260</v>
      </c>
      <c r="F22" s="31" t="s">
        <v>230</v>
      </c>
      <c r="G22" s="32">
        <v>3.9689999999999999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74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75</v>
      </c>
      <c r="E23" s="30" t="s">
        <v>71</v>
      </c>
    </row>
    <row r="24" ht="26">
      <c r="A24" s="1" t="s">
        <v>76</v>
      </c>
      <c r="E24" s="37" t="s">
        <v>261</v>
      </c>
    </row>
    <row r="25" ht="162.5">
      <c r="A25" s="1" t="s">
        <v>78</v>
      </c>
      <c r="E25" s="30" t="s">
        <v>252</v>
      </c>
    </row>
    <row r="26" ht="13">
      <c r="A26" s="1" t="s">
        <v>66</v>
      </c>
      <c r="C26" s="22" t="s">
        <v>86</v>
      </c>
      <c r="E26" s="23" t="s">
        <v>262</v>
      </c>
      <c r="L26" s="38"/>
      <c r="M26" s="39">
        <f>SUMIFS(M27:M30,A27:A30,"P")</f>
        <v>0</v>
      </c>
      <c r="N26" s="38"/>
    </row>
    <row r="27" ht="13">
      <c r="A27" s="1" t="s">
        <v>69</v>
      </c>
      <c r="B27" s="28">
        <v>5</v>
      </c>
      <c r="C27" s="29" t="s">
        <v>263</v>
      </c>
      <c r="D27" s="28" t="s">
        <v>71</v>
      </c>
      <c r="E27" s="30" t="s">
        <v>264</v>
      </c>
      <c r="F27" s="31" t="s">
        <v>220</v>
      </c>
      <c r="G27" s="32">
        <v>27.244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91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75</v>
      </c>
      <c r="E28" s="30" t="s">
        <v>71</v>
      </c>
    </row>
    <row r="29" ht="52">
      <c r="A29" s="1" t="s">
        <v>76</v>
      </c>
      <c r="E29" s="37" t="s">
        <v>265</v>
      </c>
    </row>
    <row r="30">
      <c r="A30" s="1" t="s">
        <v>78</v>
      </c>
      <c r="E30" s="30" t="s">
        <v>266</v>
      </c>
    </row>
    <row r="31" ht="13">
      <c r="A31" s="1" t="s">
        <v>66</v>
      </c>
      <c r="C31" s="22" t="s">
        <v>267</v>
      </c>
      <c r="E31" s="23" t="s">
        <v>268</v>
      </c>
      <c r="L31" s="38"/>
      <c r="M31" s="39">
        <f>SUMIFS(M32:M71,A32:A71,"P")</f>
        <v>0</v>
      </c>
      <c r="N31" s="38"/>
    </row>
    <row r="32" ht="13">
      <c r="A32" s="1" t="s">
        <v>69</v>
      </c>
      <c r="B32" s="28">
        <v>6</v>
      </c>
      <c r="C32" s="29" t="s">
        <v>269</v>
      </c>
      <c r="D32" s="28" t="s">
        <v>71</v>
      </c>
      <c r="E32" s="30" t="s">
        <v>270</v>
      </c>
      <c r="F32" s="31" t="s">
        <v>220</v>
      </c>
      <c r="G32" s="32">
        <v>107.8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91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75</v>
      </c>
      <c r="E33" s="30" t="s">
        <v>71</v>
      </c>
    </row>
    <row r="34" ht="39">
      <c r="A34" s="1" t="s">
        <v>76</v>
      </c>
      <c r="E34" s="37" t="s">
        <v>271</v>
      </c>
    </row>
    <row r="35">
      <c r="A35" s="1" t="s">
        <v>78</v>
      </c>
      <c r="E35" s="30" t="s">
        <v>266</v>
      </c>
    </row>
    <row r="36" ht="25">
      <c r="A36" s="1" t="s">
        <v>69</v>
      </c>
      <c r="B36" s="28">
        <v>7</v>
      </c>
      <c r="C36" s="29" t="s">
        <v>272</v>
      </c>
      <c r="D36" s="28" t="s">
        <v>71</v>
      </c>
      <c r="E36" s="30" t="s">
        <v>273</v>
      </c>
      <c r="F36" s="31" t="s">
        <v>90</v>
      </c>
      <c r="G36" s="32">
        <v>34.299999999999997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91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75</v>
      </c>
      <c r="E37" s="30" t="s">
        <v>71</v>
      </c>
    </row>
    <row r="38" ht="39">
      <c r="A38" s="1" t="s">
        <v>76</v>
      </c>
      <c r="E38" s="37" t="s">
        <v>274</v>
      </c>
    </row>
    <row r="39">
      <c r="A39" s="1" t="s">
        <v>78</v>
      </c>
      <c r="E39" s="30" t="s">
        <v>266</v>
      </c>
    </row>
    <row r="40" ht="13">
      <c r="A40" s="1" t="s">
        <v>69</v>
      </c>
      <c r="B40" s="28">
        <v>8</v>
      </c>
      <c r="C40" s="29" t="s">
        <v>275</v>
      </c>
      <c r="D40" s="28" t="s">
        <v>71</v>
      </c>
      <c r="E40" s="30" t="s">
        <v>276</v>
      </c>
      <c r="F40" s="31" t="s">
        <v>277</v>
      </c>
      <c r="G40" s="32">
        <v>183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91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75</v>
      </c>
      <c r="E41" s="30" t="s">
        <v>71</v>
      </c>
    </row>
    <row r="42" ht="65">
      <c r="A42" s="1" t="s">
        <v>76</v>
      </c>
      <c r="E42" s="37" t="s">
        <v>278</v>
      </c>
    </row>
    <row r="43">
      <c r="A43" s="1" t="s">
        <v>78</v>
      </c>
      <c r="E43" s="30" t="s">
        <v>266</v>
      </c>
    </row>
    <row r="44" ht="13">
      <c r="A44" s="1" t="s">
        <v>69</v>
      </c>
      <c r="B44" s="28">
        <v>9</v>
      </c>
      <c r="C44" s="29" t="s">
        <v>279</v>
      </c>
      <c r="D44" s="28" t="s">
        <v>71</v>
      </c>
      <c r="E44" s="30" t="s">
        <v>280</v>
      </c>
      <c r="F44" s="31" t="s">
        <v>277</v>
      </c>
      <c r="G44" s="32">
        <v>183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91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75</v>
      </c>
      <c r="E45" s="30" t="s">
        <v>71</v>
      </c>
    </row>
    <row r="46" ht="52">
      <c r="A46" s="1" t="s">
        <v>76</v>
      </c>
      <c r="E46" s="37" t="s">
        <v>281</v>
      </c>
    </row>
    <row r="47">
      <c r="A47" s="1" t="s">
        <v>78</v>
      </c>
      <c r="E47" s="30" t="s">
        <v>266</v>
      </c>
    </row>
    <row r="48" ht="13">
      <c r="A48" s="1" t="s">
        <v>69</v>
      </c>
      <c r="B48" s="28">
        <v>10</v>
      </c>
      <c r="C48" s="29" t="s">
        <v>282</v>
      </c>
      <c r="D48" s="28" t="s">
        <v>71</v>
      </c>
      <c r="E48" s="30" t="s">
        <v>283</v>
      </c>
      <c r="F48" s="31" t="s">
        <v>90</v>
      </c>
      <c r="G48" s="32">
        <v>122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91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75</v>
      </c>
      <c r="E49" s="30" t="s">
        <v>71</v>
      </c>
    </row>
    <row r="50" ht="39">
      <c r="A50" s="1" t="s">
        <v>76</v>
      </c>
      <c r="E50" s="37" t="s">
        <v>284</v>
      </c>
    </row>
    <row r="51">
      <c r="A51" s="1" t="s">
        <v>78</v>
      </c>
      <c r="E51" s="30" t="s">
        <v>266</v>
      </c>
    </row>
    <row r="52" ht="13">
      <c r="A52" s="1" t="s">
        <v>69</v>
      </c>
      <c r="B52" s="28">
        <v>11</v>
      </c>
      <c r="C52" s="29" t="s">
        <v>285</v>
      </c>
      <c r="D52" s="28" t="s">
        <v>71</v>
      </c>
      <c r="E52" s="30" t="s">
        <v>286</v>
      </c>
      <c r="F52" s="31" t="s">
        <v>96</v>
      </c>
      <c r="G52" s="32">
        <v>8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91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75</v>
      </c>
      <c r="E53" s="30" t="s">
        <v>71</v>
      </c>
    </row>
    <row r="54" ht="39">
      <c r="A54" s="1" t="s">
        <v>76</v>
      </c>
      <c r="E54" s="37" t="s">
        <v>287</v>
      </c>
    </row>
    <row r="55">
      <c r="A55" s="1" t="s">
        <v>78</v>
      </c>
      <c r="E55" s="30" t="s">
        <v>266</v>
      </c>
    </row>
    <row r="56" ht="13">
      <c r="A56" s="1" t="s">
        <v>69</v>
      </c>
      <c r="B56" s="28">
        <v>12</v>
      </c>
      <c r="C56" s="29" t="s">
        <v>288</v>
      </c>
      <c r="D56" s="28" t="s">
        <v>71</v>
      </c>
      <c r="E56" s="30" t="s">
        <v>289</v>
      </c>
      <c r="F56" s="31" t="s">
        <v>90</v>
      </c>
      <c r="G56" s="32">
        <v>34.299999999999997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91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75</v>
      </c>
      <c r="E57" s="30" t="s">
        <v>71</v>
      </c>
    </row>
    <row r="58" ht="26">
      <c r="A58" s="1" t="s">
        <v>76</v>
      </c>
      <c r="E58" s="37" t="s">
        <v>290</v>
      </c>
    </row>
    <row r="59">
      <c r="A59" s="1" t="s">
        <v>78</v>
      </c>
      <c r="E59" s="30" t="s">
        <v>266</v>
      </c>
    </row>
    <row r="60" ht="13">
      <c r="A60" s="1" t="s">
        <v>69</v>
      </c>
      <c r="B60" s="28">
        <v>13</v>
      </c>
      <c r="C60" s="29" t="s">
        <v>291</v>
      </c>
      <c r="D60" s="28" t="s">
        <v>71</v>
      </c>
      <c r="E60" s="30" t="s">
        <v>292</v>
      </c>
      <c r="F60" s="31" t="s">
        <v>220</v>
      </c>
      <c r="G60" s="32">
        <v>62.817999999999998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91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75</v>
      </c>
      <c r="E61" s="30" t="s">
        <v>71</v>
      </c>
    </row>
    <row r="62" ht="117">
      <c r="A62" s="1" t="s">
        <v>76</v>
      </c>
      <c r="E62" s="37" t="s">
        <v>293</v>
      </c>
    </row>
    <row r="63">
      <c r="A63" s="1" t="s">
        <v>78</v>
      </c>
      <c r="E63" s="30" t="s">
        <v>266</v>
      </c>
    </row>
    <row r="64" ht="25">
      <c r="A64" s="1" t="s">
        <v>69</v>
      </c>
      <c r="B64" s="28">
        <v>14</v>
      </c>
      <c r="C64" s="29" t="s">
        <v>294</v>
      </c>
      <c r="D64" s="28" t="s">
        <v>71</v>
      </c>
      <c r="E64" s="30" t="s">
        <v>295</v>
      </c>
      <c r="F64" s="31" t="s">
        <v>90</v>
      </c>
      <c r="G64" s="32">
        <v>369.51600000000002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91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75</v>
      </c>
      <c r="E65" s="30" t="s">
        <v>71</v>
      </c>
    </row>
    <row r="66" ht="117">
      <c r="A66" s="1" t="s">
        <v>76</v>
      </c>
      <c r="E66" s="37" t="s">
        <v>296</v>
      </c>
    </row>
    <row r="67">
      <c r="A67" s="1" t="s">
        <v>78</v>
      </c>
      <c r="E67" s="30" t="s">
        <v>266</v>
      </c>
    </row>
    <row r="68" ht="25">
      <c r="A68" s="1" t="s">
        <v>69</v>
      </c>
      <c r="B68" s="28">
        <v>15</v>
      </c>
      <c r="C68" s="29" t="s">
        <v>297</v>
      </c>
      <c r="D68" s="28" t="s">
        <v>71</v>
      </c>
      <c r="E68" s="30" t="s">
        <v>298</v>
      </c>
      <c r="F68" s="31" t="s">
        <v>90</v>
      </c>
      <c r="G68" s="32">
        <v>247.51599999999999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91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75</v>
      </c>
      <c r="E69" s="30" t="s">
        <v>71</v>
      </c>
    </row>
    <row r="70" ht="39">
      <c r="A70" s="1" t="s">
        <v>76</v>
      </c>
      <c r="E70" s="37" t="s">
        <v>299</v>
      </c>
    </row>
    <row r="71" ht="200">
      <c r="A71" s="1" t="s">
        <v>78</v>
      </c>
      <c r="E71" s="30" t="s">
        <v>300</v>
      </c>
    </row>
    <row r="72" ht="13">
      <c r="A72" s="1" t="s">
        <v>66</v>
      </c>
      <c r="C72" s="22" t="s">
        <v>80</v>
      </c>
      <c r="E72" s="23" t="s">
        <v>81</v>
      </c>
      <c r="L72" s="38"/>
      <c r="M72" s="39">
        <f>SUMIFS(M73:M88,A73:A88,"P")</f>
        <v>0</v>
      </c>
      <c r="N72" s="38"/>
    </row>
    <row r="73" ht="13">
      <c r="A73" s="1" t="s">
        <v>69</v>
      </c>
      <c r="B73" s="28">
        <v>16</v>
      </c>
      <c r="C73" s="29" t="s">
        <v>301</v>
      </c>
      <c r="D73" s="28" t="s">
        <v>71</v>
      </c>
      <c r="E73" s="30" t="s">
        <v>302</v>
      </c>
      <c r="F73" s="31" t="s">
        <v>235</v>
      </c>
      <c r="G73" s="32">
        <v>121.03</v>
      </c>
      <c r="H73" s="32">
        <v>0</v>
      </c>
      <c r="I73" s="33">
        <f>ROUND(G73*H73,P4)</f>
        <v>0</v>
      </c>
      <c r="J73" s="28"/>
      <c r="K73" s="28"/>
      <c r="L73" s="34">
        <v>0</v>
      </c>
      <c r="M73" s="20">
        <f>ROUND(G73*L73,P4)</f>
        <v>0</v>
      </c>
      <c r="N73" s="40" t="s">
        <v>91</v>
      </c>
      <c r="O73" s="36">
        <f>M73*AA73</f>
        <v>0</v>
      </c>
      <c r="P73" s="1">
        <v>3</v>
      </c>
      <c r="AA73" s="1">
        <f>IF(P73=1,$O$3,IF(P73=2,$O$4,$O$5))</f>
        <v>0</v>
      </c>
    </row>
    <row r="74">
      <c r="A74" s="1" t="s">
        <v>75</v>
      </c>
      <c r="E74" s="30" t="s">
        <v>71</v>
      </c>
    </row>
    <row r="75" ht="65">
      <c r="A75" s="1" t="s">
        <v>76</v>
      </c>
      <c r="E75" s="37" t="s">
        <v>303</v>
      </c>
    </row>
    <row r="76">
      <c r="A76" s="1" t="s">
        <v>78</v>
      </c>
      <c r="E76" s="30" t="s">
        <v>266</v>
      </c>
    </row>
    <row r="77" ht="13">
      <c r="A77" s="1" t="s">
        <v>69</v>
      </c>
      <c r="B77" s="28">
        <v>17</v>
      </c>
      <c r="C77" s="29" t="s">
        <v>304</v>
      </c>
      <c r="D77" s="28" t="s">
        <v>71</v>
      </c>
      <c r="E77" s="30" t="s">
        <v>305</v>
      </c>
      <c r="F77" s="31" t="s">
        <v>220</v>
      </c>
      <c r="G77" s="32">
        <v>98.676000000000002</v>
      </c>
      <c r="H77" s="32">
        <v>0</v>
      </c>
      <c r="I77" s="33">
        <f>ROUND(G77*H77,P4)</f>
        <v>0</v>
      </c>
      <c r="J77" s="28"/>
      <c r="K77" s="28"/>
      <c r="L77" s="34">
        <v>0</v>
      </c>
      <c r="M77" s="20">
        <f>ROUND(G77*L77,P4)</f>
        <v>0</v>
      </c>
      <c r="N77" s="40" t="s">
        <v>91</v>
      </c>
      <c r="O77" s="36">
        <f>M77*AA77</f>
        <v>0</v>
      </c>
      <c r="P77" s="1">
        <v>3</v>
      </c>
      <c r="AA77" s="1">
        <f>IF(P77=1,$O$3,IF(P77=2,$O$4,$O$5))</f>
        <v>0</v>
      </c>
    </row>
    <row r="78">
      <c r="A78" s="1" t="s">
        <v>75</v>
      </c>
      <c r="E78" s="30" t="s">
        <v>71</v>
      </c>
    </row>
    <row r="79" ht="52">
      <c r="A79" s="1" t="s">
        <v>76</v>
      </c>
      <c r="E79" s="37" t="s">
        <v>306</v>
      </c>
    </row>
    <row r="80">
      <c r="A80" s="1" t="s">
        <v>78</v>
      </c>
      <c r="E80" s="30" t="s">
        <v>266</v>
      </c>
    </row>
    <row r="81" ht="13">
      <c r="A81" s="1" t="s">
        <v>69</v>
      </c>
      <c r="B81" s="28">
        <v>18</v>
      </c>
      <c r="C81" s="29" t="s">
        <v>307</v>
      </c>
      <c r="D81" s="28" t="s">
        <v>71</v>
      </c>
      <c r="E81" s="30" t="s">
        <v>308</v>
      </c>
      <c r="F81" s="31" t="s">
        <v>96</v>
      </c>
      <c r="G81" s="32">
        <v>4</v>
      </c>
      <c r="H81" s="32">
        <v>0</v>
      </c>
      <c r="I81" s="33">
        <f>ROUND(G81*H81,P4)</f>
        <v>0</v>
      </c>
      <c r="J81" s="28"/>
      <c r="K81" s="28"/>
      <c r="L81" s="34">
        <v>0</v>
      </c>
      <c r="M81" s="20">
        <f>ROUND(G81*L81,P4)</f>
        <v>0</v>
      </c>
      <c r="N81" s="40" t="s">
        <v>91</v>
      </c>
      <c r="O81" s="36">
        <f>M81*AA81</f>
        <v>0</v>
      </c>
      <c r="P81" s="1">
        <v>3</v>
      </c>
      <c r="AA81" s="1">
        <f>IF(P81=1,$O$3,IF(P81=2,$O$4,$O$5))</f>
        <v>0</v>
      </c>
    </row>
    <row r="82">
      <c r="A82" s="1" t="s">
        <v>75</v>
      </c>
      <c r="E82" s="30" t="s">
        <v>71</v>
      </c>
    </row>
    <row r="83" ht="26">
      <c r="A83" s="1" t="s">
        <v>76</v>
      </c>
      <c r="E83" s="37" t="s">
        <v>309</v>
      </c>
    </row>
    <row r="84">
      <c r="A84" s="1" t="s">
        <v>78</v>
      </c>
      <c r="E84" s="30" t="s">
        <v>266</v>
      </c>
    </row>
    <row r="85" ht="13">
      <c r="A85" s="1" t="s">
        <v>69</v>
      </c>
      <c r="B85" s="28">
        <v>19</v>
      </c>
      <c r="C85" s="29" t="s">
        <v>310</v>
      </c>
      <c r="D85" s="28" t="s">
        <v>71</v>
      </c>
      <c r="E85" s="30" t="s">
        <v>311</v>
      </c>
      <c r="F85" s="31" t="s">
        <v>90</v>
      </c>
      <c r="G85" s="32">
        <v>9.8000000000000007</v>
      </c>
      <c r="H85" s="32">
        <v>0</v>
      </c>
      <c r="I85" s="33">
        <f>ROUND(G85*H85,P4)</f>
        <v>0</v>
      </c>
      <c r="J85" s="28"/>
      <c r="K85" s="28"/>
      <c r="L85" s="34">
        <v>0</v>
      </c>
      <c r="M85" s="20">
        <f>ROUND(G85*L85,P4)</f>
        <v>0</v>
      </c>
      <c r="N85" s="40" t="s">
        <v>91</v>
      </c>
      <c r="O85" s="36">
        <f>M85*AA85</f>
        <v>0</v>
      </c>
      <c r="P85" s="1">
        <v>3</v>
      </c>
      <c r="AA85" s="1">
        <f>IF(P85=1,$O$3,IF(P85=2,$O$4,$O$5))</f>
        <v>0</v>
      </c>
    </row>
    <row r="86">
      <c r="A86" s="1" t="s">
        <v>75</v>
      </c>
      <c r="E86" s="30" t="s">
        <v>71</v>
      </c>
    </row>
    <row r="87" ht="26">
      <c r="A87" s="1" t="s">
        <v>76</v>
      </c>
      <c r="E87" s="37" t="s">
        <v>312</v>
      </c>
    </row>
    <row r="88">
      <c r="A88" s="1" t="s">
        <v>78</v>
      </c>
      <c r="E88" s="30" t="s">
        <v>266</v>
      </c>
    </row>
  </sheetData>
  <sheetProtection sheet="1" objects="1" scenarios="1" spinCount="100000" saltValue="4EK70HwYz634ZnvnAYD4EsVQFqXSYCUI2S1Z0MU+GDXabGe4uV8h59OUzBga8SIzMrrgLILoxsBSh6rItMpXhA==" hashValue="3uDLLr8S2Q+smbSr7TMmODgTn6hMT4VzQpPq0JB7DHM14BwPg4QYu6s8RLLQ6PnPg/+snS4YF6rWEDbulsIo9Q==" algorithmName="SHA-512" password="E283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44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45</v>
      </c>
      <c r="B3" s="17" t="s">
        <v>46</v>
      </c>
      <c r="C3" s="18" t="s">
        <v>1</v>
      </c>
      <c r="D3" s="1"/>
      <c r="E3" s="17" t="s">
        <v>2</v>
      </c>
      <c r="F3" s="1"/>
      <c r="G3" s="1"/>
      <c r="H3" s="1"/>
      <c r="L3" s="40" t="s">
        <v>313</v>
      </c>
      <c r="M3" s="20">
        <f>0+M9+M14+M27+M52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48</v>
      </c>
      <c r="B4" s="17" t="s">
        <v>49</v>
      </c>
      <c r="C4" s="22" t="s">
        <v>24</v>
      </c>
      <c r="D4" s="22"/>
      <c r="E4" s="23" t="s">
        <v>25</v>
      </c>
      <c r="O4">
        <v>0.12</v>
      </c>
      <c r="P4">
        <v>2</v>
      </c>
    </row>
    <row r="5" ht="34.015747" customHeight="1">
      <c r="A5" s="16" t="s">
        <v>50</v>
      </c>
      <c r="B5" s="17" t="s">
        <v>51</v>
      </c>
      <c r="C5" s="22" t="s">
        <v>313</v>
      </c>
      <c r="D5" s="22"/>
      <c r="E5" s="23" t="s">
        <v>27</v>
      </c>
      <c r="O5">
        <v>0.20999999999999999</v>
      </c>
    </row>
    <row r="6">
      <c r="A6" s="9" t="s">
        <v>52</v>
      </c>
      <c r="B6" s="9" t="s">
        <v>53</v>
      </c>
      <c r="C6" s="9" t="s">
        <v>54</v>
      </c>
      <c r="D6" s="9" t="s">
        <v>55</v>
      </c>
      <c r="E6" s="9" t="s">
        <v>56</v>
      </c>
      <c r="F6" s="9" t="s">
        <v>57</v>
      </c>
      <c r="G6" s="9" t="s">
        <v>58</v>
      </c>
      <c r="H6" s="9" t="s">
        <v>59</v>
      </c>
      <c r="I6" s="9" t="s">
        <v>60</v>
      </c>
      <c r="J6" s="9" t="s">
        <v>61</v>
      </c>
      <c r="K6" s="9"/>
      <c r="L6" s="9" t="s">
        <v>61</v>
      </c>
      <c r="M6" s="25"/>
      <c r="N6" s="9" t="s">
        <v>62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63</v>
      </c>
      <c r="T7">
        <f>COUNTIFS(L9:L57,"=0",A9:A57,"P")+COUNTIFS(L9:L57,"",A9:A57,"P")+SUM(Q9:Q57)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64</v>
      </c>
      <c r="M8" s="9" t="s">
        <v>65</v>
      </c>
      <c r="N8" s="9"/>
    </row>
    <row r="9" ht="13">
      <c r="A9" s="1" t="s">
        <v>66</v>
      </c>
      <c r="C9" s="22" t="s">
        <v>247</v>
      </c>
      <c r="E9" s="23" t="s">
        <v>248</v>
      </c>
      <c r="L9" s="38"/>
      <c r="M9" s="39">
        <f>SUMIFS(M10:M13,A10:A13,"P")</f>
        <v>0</v>
      </c>
      <c r="N9" s="38"/>
    </row>
    <row r="10" ht="25">
      <c r="A10" s="1" t="s">
        <v>69</v>
      </c>
      <c r="B10" s="28">
        <v>1</v>
      </c>
      <c r="C10" s="29" t="s">
        <v>314</v>
      </c>
      <c r="D10" s="28" t="s">
        <v>71</v>
      </c>
      <c r="E10" s="30" t="s">
        <v>315</v>
      </c>
      <c r="F10" s="31" t="s">
        <v>230</v>
      </c>
      <c r="G10" s="32">
        <v>205.5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74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75</v>
      </c>
      <c r="E11" s="30" t="s">
        <v>71</v>
      </c>
    </row>
    <row r="12" ht="39">
      <c r="A12" s="1" t="s">
        <v>76</v>
      </c>
      <c r="E12" s="37" t="s">
        <v>316</v>
      </c>
    </row>
    <row r="13" ht="162.5">
      <c r="A13" s="1" t="s">
        <v>78</v>
      </c>
      <c r="E13" s="30" t="s">
        <v>252</v>
      </c>
    </row>
    <row r="14" ht="13">
      <c r="A14" s="1" t="s">
        <v>66</v>
      </c>
      <c r="C14" s="22" t="s">
        <v>86</v>
      </c>
      <c r="E14" s="23" t="s">
        <v>262</v>
      </c>
      <c r="L14" s="38"/>
      <c r="M14" s="39">
        <f>SUMIFS(M15:M26,A15:A26,"P")</f>
        <v>0</v>
      </c>
      <c r="N14" s="38"/>
    </row>
    <row r="15" ht="13">
      <c r="A15" s="1" t="s">
        <v>69</v>
      </c>
      <c r="B15" s="28">
        <v>2</v>
      </c>
      <c r="C15" s="29" t="s">
        <v>317</v>
      </c>
      <c r="D15" s="28" t="s">
        <v>71</v>
      </c>
      <c r="E15" s="30" t="s">
        <v>318</v>
      </c>
      <c r="F15" s="31" t="s">
        <v>220</v>
      </c>
      <c r="G15" s="32">
        <v>98.084000000000003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91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75</v>
      </c>
      <c r="E16" s="30" t="s">
        <v>71</v>
      </c>
    </row>
    <row r="17" ht="39">
      <c r="A17" s="1" t="s">
        <v>76</v>
      </c>
      <c r="E17" s="37" t="s">
        <v>319</v>
      </c>
    </row>
    <row r="18">
      <c r="A18" s="1" t="s">
        <v>78</v>
      </c>
      <c r="E18" s="30" t="s">
        <v>266</v>
      </c>
    </row>
    <row r="19" ht="13">
      <c r="A19" s="1" t="s">
        <v>69</v>
      </c>
      <c r="B19" s="28">
        <v>3</v>
      </c>
      <c r="C19" s="29" t="s">
        <v>320</v>
      </c>
      <c r="D19" s="28" t="s">
        <v>71</v>
      </c>
      <c r="E19" s="30" t="s">
        <v>321</v>
      </c>
      <c r="F19" s="31" t="s">
        <v>220</v>
      </c>
      <c r="G19" s="32">
        <v>68.802000000000007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91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75</v>
      </c>
      <c r="E20" s="30" t="s">
        <v>71</v>
      </c>
    </row>
    <row r="21" ht="117">
      <c r="A21" s="1" t="s">
        <v>76</v>
      </c>
      <c r="E21" s="37" t="s">
        <v>322</v>
      </c>
    </row>
    <row r="22">
      <c r="A22" s="1" t="s">
        <v>78</v>
      </c>
      <c r="E22" s="30" t="s">
        <v>266</v>
      </c>
    </row>
    <row r="23" ht="13">
      <c r="A23" s="1" t="s">
        <v>69</v>
      </c>
      <c r="B23" s="28">
        <v>4</v>
      </c>
      <c r="C23" s="29" t="s">
        <v>223</v>
      </c>
      <c r="D23" s="28" t="s">
        <v>71</v>
      </c>
      <c r="E23" s="30" t="s">
        <v>224</v>
      </c>
      <c r="F23" s="31" t="s">
        <v>220</v>
      </c>
      <c r="G23" s="32">
        <v>68.802000000000007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91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75</v>
      </c>
      <c r="E24" s="30" t="s">
        <v>71</v>
      </c>
    </row>
    <row r="25" ht="26">
      <c r="A25" s="1" t="s">
        <v>76</v>
      </c>
      <c r="E25" s="37" t="s">
        <v>323</v>
      </c>
    </row>
    <row r="26">
      <c r="A26" s="1" t="s">
        <v>78</v>
      </c>
      <c r="E26" s="30" t="s">
        <v>266</v>
      </c>
    </row>
    <row r="27" ht="13">
      <c r="A27" s="1" t="s">
        <v>66</v>
      </c>
      <c r="C27" s="22" t="s">
        <v>324</v>
      </c>
      <c r="E27" s="23" t="s">
        <v>325</v>
      </c>
      <c r="L27" s="38"/>
      <c r="M27" s="39">
        <f>SUMIFS(M28:M51,A28:A51,"P")</f>
        <v>0</v>
      </c>
      <c r="N27" s="38"/>
    </row>
    <row r="28" ht="13">
      <c r="A28" s="1" t="s">
        <v>69</v>
      </c>
      <c r="B28" s="28">
        <v>5</v>
      </c>
      <c r="C28" s="29" t="s">
        <v>326</v>
      </c>
      <c r="D28" s="28" t="s">
        <v>71</v>
      </c>
      <c r="E28" s="30" t="s">
        <v>327</v>
      </c>
      <c r="F28" s="31" t="s">
        <v>230</v>
      </c>
      <c r="G28" s="32">
        <v>0.63200000000000001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91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75</v>
      </c>
      <c r="E29" s="30" t="s">
        <v>71</v>
      </c>
    </row>
    <row r="30" ht="26">
      <c r="A30" s="1" t="s">
        <v>76</v>
      </c>
      <c r="E30" s="37" t="s">
        <v>328</v>
      </c>
    </row>
    <row r="31">
      <c r="A31" s="1" t="s">
        <v>78</v>
      </c>
      <c r="E31" s="30" t="s">
        <v>266</v>
      </c>
    </row>
    <row r="32" ht="13">
      <c r="A32" s="1" t="s">
        <v>69</v>
      </c>
      <c r="B32" s="28">
        <v>6</v>
      </c>
      <c r="C32" s="29" t="s">
        <v>329</v>
      </c>
      <c r="D32" s="28" t="s">
        <v>71</v>
      </c>
      <c r="E32" s="30" t="s">
        <v>330</v>
      </c>
      <c r="F32" s="31" t="s">
        <v>230</v>
      </c>
      <c r="G32" s="32">
        <v>4.508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91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75</v>
      </c>
      <c r="E33" s="30" t="s">
        <v>71</v>
      </c>
    </row>
    <row r="34" ht="52">
      <c r="A34" s="1" t="s">
        <v>76</v>
      </c>
      <c r="E34" s="37" t="s">
        <v>331</v>
      </c>
    </row>
    <row r="35">
      <c r="A35" s="1" t="s">
        <v>78</v>
      </c>
      <c r="E35" s="30" t="s">
        <v>266</v>
      </c>
    </row>
    <row r="36" ht="13">
      <c r="A36" s="1" t="s">
        <v>69</v>
      </c>
      <c r="B36" s="28">
        <v>7</v>
      </c>
      <c r="C36" s="29" t="s">
        <v>228</v>
      </c>
      <c r="D36" s="28" t="s">
        <v>71</v>
      </c>
      <c r="E36" s="30" t="s">
        <v>229</v>
      </c>
      <c r="F36" s="31" t="s">
        <v>230</v>
      </c>
      <c r="G36" s="32">
        <v>4.3300000000000001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91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75</v>
      </c>
      <c r="E37" s="30" t="s">
        <v>71</v>
      </c>
    </row>
    <row r="38" ht="130">
      <c r="A38" s="1" t="s">
        <v>76</v>
      </c>
      <c r="E38" s="37" t="s">
        <v>332</v>
      </c>
    </row>
    <row r="39">
      <c r="A39" s="1" t="s">
        <v>78</v>
      </c>
      <c r="E39" s="30" t="s">
        <v>266</v>
      </c>
    </row>
    <row r="40" ht="13">
      <c r="A40" s="1" t="s">
        <v>69</v>
      </c>
      <c r="B40" s="28">
        <v>8</v>
      </c>
      <c r="C40" s="29" t="s">
        <v>333</v>
      </c>
      <c r="D40" s="28" t="s">
        <v>71</v>
      </c>
      <c r="E40" s="30" t="s">
        <v>334</v>
      </c>
      <c r="F40" s="31" t="s">
        <v>220</v>
      </c>
      <c r="G40" s="32">
        <v>4.1859999999999999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91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75</v>
      </c>
      <c r="E41" s="30" t="s">
        <v>71</v>
      </c>
    </row>
    <row r="42" ht="52">
      <c r="A42" s="1" t="s">
        <v>76</v>
      </c>
      <c r="E42" s="37" t="s">
        <v>335</v>
      </c>
    </row>
    <row r="43">
      <c r="A43" s="1" t="s">
        <v>78</v>
      </c>
      <c r="E43" s="30" t="s">
        <v>266</v>
      </c>
    </row>
    <row r="44" ht="13">
      <c r="A44" s="1" t="s">
        <v>69</v>
      </c>
      <c r="B44" s="28">
        <v>9</v>
      </c>
      <c r="C44" s="29" t="s">
        <v>336</v>
      </c>
      <c r="D44" s="28" t="s">
        <v>71</v>
      </c>
      <c r="E44" s="30" t="s">
        <v>337</v>
      </c>
      <c r="F44" s="31" t="s">
        <v>230</v>
      </c>
      <c r="G44" s="32">
        <v>0.63200000000000001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91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75</v>
      </c>
      <c r="E45" s="30" t="s">
        <v>71</v>
      </c>
    </row>
    <row r="46" ht="26">
      <c r="A46" s="1" t="s">
        <v>76</v>
      </c>
      <c r="E46" s="37" t="s">
        <v>338</v>
      </c>
    </row>
    <row r="47">
      <c r="A47" s="1" t="s">
        <v>78</v>
      </c>
      <c r="E47" s="30" t="s">
        <v>266</v>
      </c>
    </row>
    <row r="48" ht="25">
      <c r="A48" s="1" t="s">
        <v>69</v>
      </c>
      <c r="B48" s="28">
        <v>10</v>
      </c>
      <c r="C48" s="29" t="s">
        <v>339</v>
      </c>
      <c r="D48" s="28" t="s">
        <v>71</v>
      </c>
      <c r="E48" s="30" t="s">
        <v>340</v>
      </c>
      <c r="F48" s="31" t="s">
        <v>90</v>
      </c>
      <c r="G48" s="32">
        <v>284.13999999999999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91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75</v>
      </c>
      <c r="E49" s="30" t="s">
        <v>71</v>
      </c>
    </row>
    <row r="50" ht="65">
      <c r="A50" s="1" t="s">
        <v>76</v>
      </c>
      <c r="E50" s="37" t="s">
        <v>341</v>
      </c>
    </row>
    <row r="51">
      <c r="A51" s="1" t="s">
        <v>78</v>
      </c>
      <c r="E51" s="30" t="s">
        <v>266</v>
      </c>
    </row>
    <row r="52" ht="13">
      <c r="A52" s="1" t="s">
        <v>66</v>
      </c>
      <c r="C52" s="22" t="s">
        <v>80</v>
      </c>
      <c r="E52" s="23" t="s">
        <v>268</v>
      </c>
      <c r="L52" s="38"/>
      <c r="M52" s="39">
        <f>SUMIFS(M53:M56,A53:A56,"P")</f>
        <v>0</v>
      </c>
      <c r="N52" s="38"/>
    </row>
    <row r="53" ht="25">
      <c r="A53" s="1" t="s">
        <v>69</v>
      </c>
      <c r="B53" s="28">
        <v>11</v>
      </c>
      <c r="C53" s="29" t="s">
        <v>342</v>
      </c>
      <c r="D53" s="28" t="s">
        <v>71</v>
      </c>
      <c r="E53" s="30" t="s">
        <v>343</v>
      </c>
      <c r="F53" s="31" t="s">
        <v>220</v>
      </c>
      <c r="G53" s="32">
        <v>118.33499999999999</v>
      </c>
      <c r="H53" s="32">
        <v>0</v>
      </c>
      <c r="I53" s="33">
        <f>ROUND(G53*H53,P4)</f>
        <v>0</v>
      </c>
      <c r="J53" s="28"/>
      <c r="K53" s="28"/>
      <c r="L53" s="34">
        <v>0</v>
      </c>
      <c r="M53" s="20">
        <f>ROUND(G53*L53,P4)</f>
        <v>0</v>
      </c>
      <c r="N53" s="40" t="s">
        <v>91</v>
      </c>
      <c r="O53" s="36">
        <f>M53*AA53</f>
        <v>0</v>
      </c>
      <c r="P53" s="1">
        <v>3</v>
      </c>
      <c r="AA53" s="1">
        <f>IF(P53=1,$O$3,IF(P53=2,$O$4,$O$5))</f>
        <v>0</v>
      </c>
    </row>
    <row r="54">
      <c r="A54" s="1" t="s">
        <v>75</v>
      </c>
      <c r="E54" s="30" t="s">
        <v>71</v>
      </c>
    </row>
    <row r="55" ht="39">
      <c r="A55" s="1" t="s">
        <v>76</v>
      </c>
      <c r="E55" s="37" t="s">
        <v>344</v>
      </c>
    </row>
    <row r="56">
      <c r="A56" s="1" t="s">
        <v>78</v>
      </c>
      <c r="E56" s="30" t="s">
        <v>266</v>
      </c>
    </row>
  </sheetData>
  <sheetProtection sheet="1" objects="1" scenarios="1" spinCount="100000" saltValue="f3csOmOD8OSm5i+QRdQLVVX06IorIEx0mO+sS4q2AQQLkuIGFZseDneq333DVQrFL9biNvzvpzEs0gxmQp0p6w==" hashValue="8qo8uxIWbrSlgBA53HNUWkFeun8uFiw6dOnZnCVR+Vk1iUpv81DzDFSSFQABJH0DEjV73XeCKiqQsa3i38JzgA==" algorithmName="SHA-512" password="E283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44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45</v>
      </c>
      <c r="B3" s="17" t="s">
        <v>46</v>
      </c>
      <c r="C3" s="18" t="s">
        <v>1</v>
      </c>
      <c r="D3" s="1"/>
      <c r="E3" s="17" t="s">
        <v>2</v>
      </c>
      <c r="F3" s="1"/>
      <c r="G3" s="1"/>
      <c r="H3" s="1"/>
      <c r="L3" s="40" t="s">
        <v>345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48</v>
      </c>
      <c r="B4" s="17" t="s">
        <v>49</v>
      </c>
      <c r="C4" s="22" t="s">
        <v>28</v>
      </c>
      <c r="D4" s="22"/>
      <c r="E4" s="23" t="s">
        <v>29</v>
      </c>
      <c r="O4">
        <v>0.12</v>
      </c>
      <c r="P4">
        <v>2</v>
      </c>
    </row>
    <row r="5" ht="34.015747" customHeight="1">
      <c r="A5" s="16" t="s">
        <v>50</v>
      </c>
      <c r="B5" s="17" t="s">
        <v>51</v>
      </c>
      <c r="C5" s="22" t="s">
        <v>345</v>
      </c>
      <c r="D5" s="22"/>
      <c r="E5" s="23" t="s">
        <v>31</v>
      </c>
      <c r="O5">
        <v>0.20999999999999999</v>
      </c>
    </row>
    <row r="6">
      <c r="A6" s="9" t="s">
        <v>52</v>
      </c>
      <c r="B6" s="9" t="s">
        <v>53</v>
      </c>
      <c r="C6" s="9" t="s">
        <v>54</v>
      </c>
      <c r="D6" s="9" t="s">
        <v>55</v>
      </c>
      <c r="E6" s="9" t="s">
        <v>56</v>
      </c>
      <c r="F6" s="9" t="s">
        <v>57</v>
      </c>
      <c r="G6" s="9" t="s">
        <v>58</v>
      </c>
      <c r="H6" s="9" t="s">
        <v>59</v>
      </c>
      <c r="I6" s="9" t="s">
        <v>60</v>
      </c>
      <c r="J6" s="9" t="s">
        <v>61</v>
      </c>
      <c r="K6" s="9"/>
      <c r="L6" s="9" t="s">
        <v>61</v>
      </c>
      <c r="M6" s="25"/>
      <c r="N6" s="9" t="s">
        <v>62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63</v>
      </c>
      <c r="T7">
        <f>COUNTIFS(L9:L18,"=0",A9:A18,"P")+COUNTIFS(L9:L18,"",A9:A18,"P")+SUM(Q9:Q18)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64</v>
      </c>
      <c r="M8" s="9" t="s">
        <v>65</v>
      </c>
      <c r="N8" s="9"/>
    </row>
    <row r="9" ht="13">
      <c r="A9" s="1" t="s">
        <v>66</v>
      </c>
      <c r="C9" s="22" t="s">
        <v>80</v>
      </c>
      <c r="E9" s="23" t="s">
        <v>81</v>
      </c>
      <c r="L9" s="38"/>
      <c r="M9" s="39">
        <f>SUMIFS(M10:M17,A10:A17,"P")</f>
        <v>0</v>
      </c>
      <c r="N9" s="38"/>
    </row>
    <row r="10" ht="13">
      <c r="A10" s="1" t="s">
        <v>69</v>
      </c>
      <c r="B10" s="28">
        <v>1</v>
      </c>
      <c r="C10" s="29" t="s">
        <v>82</v>
      </c>
      <c r="D10" s="28" t="s">
        <v>71</v>
      </c>
      <c r="E10" s="30" t="s">
        <v>83</v>
      </c>
      <c r="F10" s="31" t="s">
        <v>73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74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75</v>
      </c>
      <c r="E11" s="30" t="s">
        <v>71</v>
      </c>
    </row>
    <row r="12" ht="26">
      <c r="A12" s="1" t="s">
        <v>76</v>
      </c>
      <c r="E12" s="37" t="s">
        <v>346</v>
      </c>
    </row>
    <row r="13" ht="350">
      <c r="A13" s="1" t="s">
        <v>78</v>
      </c>
      <c r="E13" s="30" t="s">
        <v>347</v>
      </c>
    </row>
    <row r="14" ht="25">
      <c r="A14" s="1" t="s">
        <v>69</v>
      </c>
      <c r="B14" s="28">
        <v>2</v>
      </c>
      <c r="C14" s="29" t="s">
        <v>348</v>
      </c>
      <c r="D14" s="28" t="s">
        <v>71</v>
      </c>
      <c r="E14" s="30" t="s">
        <v>349</v>
      </c>
      <c r="F14" s="31" t="s">
        <v>73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74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75</v>
      </c>
      <c r="E15" s="30" t="s">
        <v>71</v>
      </c>
    </row>
    <row r="16" ht="26">
      <c r="A16" s="1" t="s">
        <v>76</v>
      </c>
      <c r="E16" s="37" t="s">
        <v>350</v>
      </c>
    </row>
    <row r="17" ht="200">
      <c r="A17" s="1" t="s">
        <v>78</v>
      </c>
      <c r="E17" s="30" t="s">
        <v>351</v>
      </c>
    </row>
  </sheetData>
  <sheetProtection sheet="1" objects="1" scenarios="1" spinCount="100000" saltValue="ywXzny84tsi6fBJN+mv6Fe1VfM1phQcRyIwGwf7db/A0sxAUklWzLZbReXKD7agEkeZphIm8OhdgAvoot7GYpw==" hashValue="/yhC/RxbNY2zR56Bjjn/7i5wF8220m+YSIhsYRjJpgjoUyr88KJb6xIs4Kil9Xcck6Hkb+ovrb5LZhPFd4YMSw==" algorithmName="SHA-512" password="E283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44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45</v>
      </c>
      <c r="B3" s="17" t="s">
        <v>46</v>
      </c>
      <c r="C3" s="18" t="s">
        <v>1</v>
      </c>
      <c r="D3" s="1"/>
      <c r="E3" s="17" t="s">
        <v>2</v>
      </c>
      <c r="F3" s="1"/>
      <c r="G3" s="1"/>
      <c r="H3" s="1"/>
      <c r="L3" s="40" t="s">
        <v>352</v>
      </c>
      <c r="M3" s="20">
        <f>0+M9+M26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48</v>
      </c>
      <c r="B4" s="17" t="s">
        <v>49</v>
      </c>
      <c r="C4" s="22" t="s">
        <v>32</v>
      </c>
      <c r="D4" s="22"/>
      <c r="E4" s="23" t="s">
        <v>33</v>
      </c>
      <c r="O4">
        <v>0.12</v>
      </c>
      <c r="P4">
        <v>2</v>
      </c>
    </row>
    <row r="5" ht="34.015747" customHeight="1">
      <c r="A5" s="16" t="s">
        <v>50</v>
      </c>
      <c r="B5" s="17" t="s">
        <v>51</v>
      </c>
      <c r="C5" s="22" t="s">
        <v>352</v>
      </c>
      <c r="D5" s="22"/>
      <c r="E5" s="23" t="s">
        <v>35</v>
      </c>
      <c r="O5">
        <v>0.20999999999999999</v>
      </c>
    </row>
    <row r="6">
      <c r="A6" s="9" t="s">
        <v>52</v>
      </c>
      <c r="B6" s="9" t="s">
        <v>53</v>
      </c>
      <c r="C6" s="9" t="s">
        <v>54</v>
      </c>
      <c r="D6" s="9" t="s">
        <v>55</v>
      </c>
      <c r="E6" s="9" t="s">
        <v>56</v>
      </c>
      <c r="F6" s="9" t="s">
        <v>57</v>
      </c>
      <c r="G6" s="9" t="s">
        <v>58</v>
      </c>
      <c r="H6" s="9" t="s">
        <v>59</v>
      </c>
      <c r="I6" s="9" t="s">
        <v>60</v>
      </c>
      <c r="J6" s="9" t="s">
        <v>61</v>
      </c>
      <c r="K6" s="9"/>
      <c r="L6" s="9" t="s">
        <v>61</v>
      </c>
      <c r="M6" s="25"/>
      <c r="N6" s="9" t="s">
        <v>62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63</v>
      </c>
      <c r="T7">
        <f>COUNTIFS(L9:L39,"=0",A9:A39,"P")+COUNTIFS(L9:L39,"",A9:A39,"P")+SUM(Q9:Q39)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64</v>
      </c>
      <c r="M8" s="9" t="s">
        <v>65</v>
      </c>
      <c r="N8" s="9"/>
    </row>
    <row r="9" ht="13">
      <c r="A9" s="1" t="s">
        <v>66</v>
      </c>
      <c r="C9" s="22" t="s">
        <v>86</v>
      </c>
      <c r="E9" s="23" t="s">
        <v>353</v>
      </c>
      <c r="L9" s="38"/>
      <c r="M9" s="39">
        <f>SUMIFS(M10:M25,A10:A25,"P")</f>
        <v>0</v>
      </c>
      <c r="N9" s="38"/>
    </row>
    <row r="10" ht="13">
      <c r="A10" s="1" t="s">
        <v>69</v>
      </c>
      <c r="B10" s="28">
        <v>1</v>
      </c>
      <c r="C10" s="29" t="s">
        <v>354</v>
      </c>
      <c r="D10" s="28" t="s">
        <v>71</v>
      </c>
      <c r="E10" s="30" t="s">
        <v>355</v>
      </c>
      <c r="F10" s="31" t="s">
        <v>73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356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75</v>
      </c>
      <c r="E11" s="30" t="s">
        <v>357</v>
      </c>
    </row>
    <row r="12" ht="26">
      <c r="A12" s="1" t="s">
        <v>76</v>
      </c>
      <c r="E12" s="37" t="s">
        <v>358</v>
      </c>
    </row>
    <row r="13" ht="137.5">
      <c r="A13" s="1" t="s">
        <v>78</v>
      </c>
      <c r="E13" s="30" t="s">
        <v>359</v>
      </c>
    </row>
    <row r="14" ht="13">
      <c r="A14" s="1" t="s">
        <v>69</v>
      </c>
      <c r="B14" s="28">
        <v>2</v>
      </c>
      <c r="C14" s="29" t="s">
        <v>360</v>
      </c>
      <c r="D14" s="28" t="s">
        <v>71</v>
      </c>
      <c r="E14" s="30" t="s">
        <v>361</v>
      </c>
      <c r="F14" s="31" t="s">
        <v>73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356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75</v>
      </c>
      <c r="E15" s="30" t="s">
        <v>357</v>
      </c>
    </row>
    <row r="16" ht="26">
      <c r="A16" s="1" t="s">
        <v>76</v>
      </c>
      <c r="E16" s="37" t="s">
        <v>358</v>
      </c>
    </row>
    <row r="17" ht="100">
      <c r="A17" s="1" t="s">
        <v>78</v>
      </c>
      <c r="E17" s="30" t="s">
        <v>362</v>
      </c>
    </row>
    <row r="18" ht="13">
      <c r="A18" s="1" t="s">
        <v>69</v>
      </c>
      <c r="B18" s="28">
        <v>3</v>
      </c>
      <c r="C18" s="29" t="s">
        <v>363</v>
      </c>
      <c r="D18" s="28" t="s">
        <v>71</v>
      </c>
      <c r="E18" s="30" t="s">
        <v>364</v>
      </c>
      <c r="F18" s="31" t="s">
        <v>73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356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75</v>
      </c>
      <c r="E19" s="30" t="s">
        <v>357</v>
      </c>
    </row>
    <row r="20" ht="26">
      <c r="A20" s="1" t="s">
        <v>76</v>
      </c>
      <c r="E20" s="37" t="s">
        <v>358</v>
      </c>
    </row>
    <row r="21" ht="100">
      <c r="A21" s="1" t="s">
        <v>78</v>
      </c>
      <c r="E21" s="30" t="s">
        <v>365</v>
      </c>
    </row>
    <row r="22" ht="13">
      <c r="A22" s="1" t="s">
        <v>69</v>
      </c>
      <c r="B22" s="28">
        <v>8</v>
      </c>
      <c r="C22" s="29" t="s">
        <v>366</v>
      </c>
      <c r="D22" s="28" t="s">
        <v>71</v>
      </c>
      <c r="E22" s="30" t="s">
        <v>367</v>
      </c>
      <c r="F22" s="31" t="s">
        <v>73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/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75</v>
      </c>
      <c r="E23" s="30" t="s">
        <v>368</v>
      </c>
    </row>
    <row r="24">
      <c r="A24" s="1" t="s">
        <v>76</v>
      </c>
      <c r="E24" s="28"/>
    </row>
    <row r="25" ht="87.5">
      <c r="A25" s="1" t="s">
        <v>78</v>
      </c>
      <c r="E25" s="30" t="s">
        <v>369</v>
      </c>
    </row>
    <row r="26" ht="13">
      <c r="A26" s="1" t="s">
        <v>66</v>
      </c>
      <c r="C26" s="22" t="s">
        <v>324</v>
      </c>
      <c r="E26" s="23" t="s">
        <v>370</v>
      </c>
      <c r="L26" s="38"/>
      <c r="M26" s="39">
        <f>SUMIFS(M27:M38,A27:A38,"P")</f>
        <v>0</v>
      </c>
      <c r="N26" s="38"/>
    </row>
    <row r="27" ht="13">
      <c r="A27" s="1" t="s">
        <v>69</v>
      </c>
      <c r="B27" s="28">
        <v>4</v>
      </c>
      <c r="C27" s="29" t="s">
        <v>371</v>
      </c>
      <c r="D27" s="28" t="s">
        <v>71</v>
      </c>
      <c r="E27" s="30" t="s">
        <v>372</v>
      </c>
      <c r="F27" s="31" t="s">
        <v>73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356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75</v>
      </c>
      <c r="E28" s="30" t="s">
        <v>373</v>
      </c>
    </row>
    <row r="29" ht="26">
      <c r="A29" s="1" t="s">
        <v>76</v>
      </c>
      <c r="E29" s="37" t="s">
        <v>358</v>
      </c>
    </row>
    <row r="30" ht="62.5">
      <c r="A30" s="1" t="s">
        <v>78</v>
      </c>
      <c r="E30" s="30" t="s">
        <v>374</v>
      </c>
    </row>
    <row r="31" ht="13">
      <c r="A31" s="1" t="s">
        <v>69</v>
      </c>
      <c r="B31" s="28">
        <v>5</v>
      </c>
      <c r="C31" s="29" t="s">
        <v>375</v>
      </c>
      <c r="D31" s="28" t="s">
        <v>71</v>
      </c>
      <c r="E31" s="30" t="s">
        <v>376</v>
      </c>
      <c r="F31" s="31" t="s">
        <v>73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356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75</v>
      </c>
      <c r="E32" s="30" t="s">
        <v>377</v>
      </c>
    </row>
    <row r="33" ht="26">
      <c r="A33" s="1" t="s">
        <v>76</v>
      </c>
      <c r="E33" s="37" t="s">
        <v>358</v>
      </c>
    </row>
    <row r="34" ht="75">
      <c r="A34" s="1" t="s">
        <v>78</v>
      </c>
      <c r="E34" s="30" t="s">
        <v>378</v>
      </c>
    </row>
    <row r="35" ht="13">
      <c r="A35" s="1" t="s">
        <v>69</v>
      </c>
      <c r="B35" s="28">
        <v>6</v>
      </c>
      <c r="C35" s="29" t="s">
        <v>379</v>
      </c>
      <c r="D35" s="28" t="s">
        <v>71</v>
      </c>
      <c r="E35" s="30" t="s">
        <v>380</v>
      </c>
      <c r="F35" s="31" t="s">
        <v>73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356</v>
      </c>
      <c r="O35" s="36">
        <f>M35*AA35</f>
        <v>0</v>
      </c>
      <c r="P35" s="1">
        <v>3</v>
      </c>
      <c r="AA35" s="1">
        <f>IF(P35=1,$O$3,IF(P35=2,$O$4,$O$5))</f>
        <v>0</v>
      </c>
    </row>
    <row r="36" ht="25">
      <c r="A36" s="1" t="s">
        <v>75</v>
      </c>
      <c r="E36" s="30" t="s">
        <v>381</v>
      </c>
    </row>
    <row r="37" ht="26">
      <c r="A37" s="1" t="s">
        <v>76</v>
      </c>
      <c r="E37" s="37" t="s">
        <v>358</v>
      </c>
    </row>
    <row r="38" ht="87.5">
      <c r="A38" s="1" t="s">
        <v>78</v>
      </c>
      <c r="E38" s="30" t="s">
        <v>382</v>
      </c>
    </row>
  </sheetData>
  <sheetProtection sheet="1" objects="1" scenarios="1" spinCount="100000" saltValue="JGxILcmmeZDlQ7yZAzu2yzJw9JzrwCZOWKWpNXnrFC4PKwfI66MVCLwYuxT03carCdypvZJIuZ7k7OXXzYSQbg==" hashValue="GXD7wTHgjSkcjiZsi1yewOBbDuPjbGcTfUWhfLYmLaZzXVtGHsWyFZ/QbJjMkBr6YOo3DCiMy9a9SFWrWonvSQ==" algorithmName="SHA-512" password="E283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44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45</v>
      </c>
      <c r="B3" s="17" t="s">
        <v>46</v>
      </c>
      <c r="C3" s="18" t="s">
        <v>1</v>
      </c>
      <c r="D3" s="1"/>
      <c r="E3" s="17" t="s">
        <v>2</v>
      </c>
      <c r="F3" s="1"/>
      <c r="G3" s="1"/>
      <c r="H3" s="1"/>
      <c r="L3" s="40" t="s">
        <v>383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48</v>
      </c>
      <c r="B4" s="17" t="s">
        <v>49</v>
      </c>
      <c r="C4" s="22" t="s">
        <v>36</v>
      </c>
      <c r="D4" s="22"/>
      <c r="E4" s="23" t="s">
        <v>37</v>
      </c>
      <c r="O4">
        <v>0.12</v>
      </c>
      <c r="P4">
        <v>2</v>
      </c>
    </row>
    <row r="5" ht="34.015747" customHeight="1">
      <c r="A5" s="16" t="s">
        <v>50</v>
      </c>
      <c r="B5" s="17" t="s">
        <v>51</v>
      </c>
      <c r="C5" s="22" t="s">
        <v>383</v>
      </c>
      <c r="D5" s="22"/>
      <c r="E5" s="23" t="s">
        <v>39</v>
      </c>
      <c r="O5">
        <v>0.20999999999999999</v>
      </c>
    </row>
    <row r="6">
      <c r="A6" s="9" t="s">
        <v>52</v>
      </c>
      <c r="B6" s="9" t="s">
        <v>53</v>
      </c>
      <c r="C6" s="9" t="s">
        <v>54</v>
      </c>
      <c r="D6" s="9" t="s">
        <v>55</v>
      </c>
      <c r="E6" s="9" t="s">
        <v>56</v>
      </c>
      <c r="F6" s="9" t="s">
        <v>57</v>
      </c>
      <c r="G6" s="9" t="s">
        <v>58</v>
      </c>
      <c r="H6" s="9" t="s">
        <v>59</v>
      </c>
      <c r="I6" s="9" t="s">
        <v>60</v>
      </c>
      <c r="J6" s="9" t="s">
        <v>61</v>
      </c>
      <c r="K6" s="9"/>
      <c r="L6" s="9" t="s">
        <v>61</v>
      </c>
      <c r="M6" s="25"/>
      <c r="N6" s="9" t="s">
        <v>62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63</v>
      </c>
      <c r="T7">
        <f>COUNTIFS(L9:L162,"=0",A9:A162,"P")+COUNTIFS(L9:L162,"",A9:A162,"P")+SUM(Q9:Q162)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64</v>
      </c>
      <c r="M8" s="9" t="s">
        <v>65</v>
      </c>
      <c r="N8" s="9"/>
    </row>
    <row r="9" ht="13">
      <c r="A9" s="1" t="s">
        <v>66</v>
      </c>
      <c r="C9" s="22" t="s">
        <v>86</v>
      </c>
      <c r="E9" s="23" t="s">
        <v>384</v>
      </c>
      <c r="L9" s="38"/>
      <c r="M9" s="39">
        <f>SUMIFS(M10:M161,A10:A161,"P")</f>
        <v>0</v>
      </c>
      <c r="N9" s="38"/>
    </row>
    <row r="10" ht="13">
      <c r="A10" s="1" t="s">
        <v>69</v>
      </c>
      <c r="B10" s="28">
        <v>1</v>
      </c>
      <c r="C10" s="29" t="s">
        <v>385</v>
      </c>
      <c r="D10" s="28" t="s">
        <v>71</v>
      </c>
      <c r="E10" s="30" t="s">
        <v>386</v>
      </c>
      <c r="F10" s="31" t="s">
        <v>90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91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75</v>
      </c>
      <c r="E11" s="30" t="s">
        <v>71</v>
      </c>
    </row>
    <row r="12" ht="26">
      <c r="A12" s="1" t="s">
        <v>76</v>
      </c>
      <c r="E12" s="37" t="s">
        <v>387</v>
      </c>
    </row>
    <row r="13">
      <c r="A13" s="1" t="s">
        <v>78</v>
      </c>
      <c r="E13" s="30" t="s">
        <v>93</v>
      </c>
    </row>
    <row r="14" ht="13">
      <c r="A14" s="1" t="s">
        <v>69</v>
      </c>
      <c r="B14" s="28">
        <v>2</v>
      </c>
      <c r="C14" s="29" t="s">
        <v>388</v>
      </c>
      <c r="D14" s="28" t="s">
        <v>71</v>
      </c>
      <c r="E14" s="30" t="s">
        <v>389</v>
      </c>
      <c r="F14" s="31" t="s">
        <v>90</v>
      </c>
      <c r="G14" s="32">
        <v>50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91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75</v>
      </c>
      <c r="E15" s="30" t="s">
        <v>71</v>
      </c>
    </row>
    <row r="16" ht="26">
      <c r="A16" s="1" t="s">
        <v>76</v>
      </c>
      <c r="E16" s="37" t="s">
        <v>203</v>
      </c>
    </row>
    <row r="17">
      <c r="A17" s="1" t="s">
        <v>78</v>
      </c>
      <c r="E17" s="30" t="s">
        <v>93</v>
      </c>
    </row>
    <row r="18" ht="13">
      <c r="A18" s="1" t="s">
        <v>69</v>
      </c>
      <c r="B18" s="28">
        <v>3</v>
      </c>
      <c r="C18" s="29" t="s">
        <v>390</v>
      </c>
      <c r="D18" s="28" t="s">
        <v>71</v>
      </c>
      <c r="E18" s="30" t="s">
        <v>391</v>
      </c>
      <c r="F18" s="31" t="s">
        <v>90</v>
      </c>
      <c r="G18" s="32">
        <v>10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91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75</v>
      </c>
      <c r="E19" s="30" t="s">
        <v>71</v>
      </c>
    </row>
    <row r="20" ht="26">
      <c r="A20" s="1" t="s">
        <v>76</v>
      </c>
      <c r="E20" s="37" t="s">
        <v>239</v>
      </c>
    </row>
    <row r="21">
      <c r="A21" s="1" t="s">
        <v>78</v>
      </c>
      <c r="E21" s="30" t="s">
        <v>93</v>
      </c>
    </row>
    <row r="22" ht="25">
      <c r="A22" s="1" t="s">
        <v>69</v>
      </c>
      <c r="B22" s="28">
        <v>4</v>
      </c>
      <c r="C22" s="29" t="s">
        <v>392</v>
      </c>
      <c r="D22" s="28" t="s">
        <v>71</v>
      </c>
      <c r="E22" s="30" t="s">
        <v>393</v>
      </c>
      <c r="F22" s="31" t="s">
        <v>96</v>
      </c>
      <c r="G22" s="32">
        <v>12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91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75</v>
      </c>
      <c r="E23" s="30" t="s">
        <v>71</v>
      </c>
    </row>
    <row r="24" ht="26">
      <c r="A24" s="1" t="s">
        <v>76</v>
      </c>
      <c r="E24" s="37" t="s">
        <v>97</v>
      </c>
    </row>
    <row r="25">
      <c r="A25" s="1" t="s">
        <v>78</v>
      </c>
      <c r="E25" s="30" t="s">
        <v>93</v>
      </c>
    </row>
    <row r="26" ht="25">
      <c r="A26" s="1" t="s">
        <v>69</v>
      </c>
      <c r="B26" s="28">
        <v>5</v>
      </c>
      <c r="C26" s="29" t="s">
        <v>394</v>
      </c>
      <c r="D26" s="28" t="s">
        <v>71</v>
      </c>
      <c r="E26" s="30" t="s">
        <v>395</v>
      </c>
      <c r="F26" s="31" t="s">
        <v>96</v>
      </c>
      <c r="G26" s="32">
        <v>10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91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75</v>
      </c>
      <c r="E27" s="30" t="s">
        <v>71</v>
      </c>
    </row>
    <row r="28" ht="26">
      <c r="A28" s="1" t="s">
        <v>76</v>
      </c>
      <c r="E28" s="37" t="s">
        <v>239</v>
      </c>
    </row>
    <row r="29">
      <c r="A29" s="1" t="s">
        <v>78</v>
      </c>
      <c r="E29" s="30" t="s">
        <v>93</v>
      </c>
    </row>
    <row r="30" ht="13">
      <c r="A30" s="1" t="s">
        <v>69</v>
      </c>
      <c r="B30" s="28">
        <v>6</v>
      </c>
      <c r="C30" s="29" t="s">
        <v>231</v>
      </c>
      <c r="D30" s="28" t="s">
        <v>71</v>
      </c>
      <c r="E30" s="30" t="s">
        <v>232</v>
      </c>
      <c r="F30" s="31" t="s">
        <v>90</v>
      </c>
      <c r="G30" s="32">
        <v>40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91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75</v>
      </c>
      <c r="E31" s="30" t="s">
        <v>71</v>
      </c>
    </row>
    <row r="32" ht="26">
      <c r="A32" s="1" t="s">
        <v>76</v>
      </c>
      <c r="E32" s="37" t="s">
        <v>396</v>
      </c>
    </row>
    <row r="33">
      <c r="A33" s="1" t="s">
        <v>78</v>
      </c>
      <c r="E33" s="30" t="s">
        <v>93</v>
      </c>
    </row>
    <row r="34" ht="13">
      <c r="A34" s="1" t="s">
        <v>69</v>
      </c>
      <c r="B34" s="28">
        <v>7</v>
      </c>
      <c r="C34" s="29" t="s">
        <v>397</v>
      </c>
      <c r="D34" s="28" t="s">
        <v>71</v>
      </c>
      <c r="E34" s="30" t="s">
        <v>398</v>
      </c>
      <c r="F34" s="31" t="s">
        <v>96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91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75</v>
      </c>
      <c r="E35" s="30" t="s">
        <v>71</v>
      </c>
    </row>
    <row r="36" ht="26">
      <c r="A36" s="1" t="s">
        <v>76</v>
      </c>
      <c r="E36" s="37" t="s">
        <v>77</v>
      </c>
    </row>
    <row r="37">
      <c r="A37" s="1" t="s">
        <v>78</v>
      </c>
      <c r="E37" s="30" t="s">
        <v>93</v>
      </c>
    </row>
    <row r="38" ht="13">
      <c r="A38" s="1" t="s">
        <v>69</v>
      </c>
      <c r="B38" s="28">
        <v>8</v>
      </c>
      <c r="C38" s="29" t="s">
        <v>399</v>
      </c>
      <c r="D38" s="28" t="s">
        <v>71</v>
      </c>
      <c r="E38" s="30" t="s">
        <v>400</v>
      </c>
      <c r="F38" s="31" t="s">
        <v>96</v>
      </c>
      <c r="G38" s="32">
        <v>3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91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75</v>
      </c>
      <c r="E39" s="30" t="s">
        <v>71</v>
      </c>
    </row>
    <row r="40" ht="26">
      <c r="A40" s="1" t="s">
        <v>76</v>
      </c>
      <c r="E40" s="37" t="s">
        <v>146</v>
      </c>
    </row>
    <row r="41">
      <c r="A41" s="1" t="s">
        <v>78</v>
      </c>
      <c r="E41" s="30" t="s">
        <v>93</v>
      </c>
    </row>
    <row r="42" ht="13">
      <c r="A42" s="1" t="s">
        <v>69</v>
      </c>
      <c r="B42" s="28">
        <v>9</v>
      </c>
      <c r="C42" s="29" t="s">
        <v>401</v>
      </c>
      <c r="D42" s="28" t="s">
        <v>71</v>
      </c>
      <c r="E42" s="30" t="s">
        <v>402</v>
      </c>
      <c r="F42" s="31" t="s">
        <v>96</v>
      </c>
      <c r="G42" s="32">
        <v>1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244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75</v>
      </c>
      <c r="E43" s="30" t="s">
        <v>71</v>
      </c>
    </row>
    <row r="44" ht="26">
      <c r="A44" s="1" t="s">
        <v>76</v>
      </c>
      <c r="E44" s="37" t="s">
        <v>77</v>
      </c>
    </row>
    <row r="45">
      <c r="A45" s="1" t="s">
        <v>78</v>
      </c>
      <c r="E45" s="30" t="s">
        <v>403</v>
      </c>
    </row>
    <row r="46" ht="13">
      <c r="A46" s="1" t="s">
        <v>69</v>
      </c>
      <c r="B46" s="28">
        <v>10</v>
      </c>
      <c r="C46" s="29" t="s">
        <v>404</v>
      </c>
      <c r="D46" s="28" t="s">
        <v>71</v>
      </c>
      <c r="E46" s="30" t="s">
        <v>405</v>
      </c>
      <c r="F46" s="31" t="s">
        <v>96</v>
      </c>
      <c r="G46" s="32">
        <v>1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91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75</v>
      </c>
      <c r="E47" s="30" t="s">
        <v>71</v>
      </c>
    </row>
    <row r="48" ht="26">
      <c r="A48" s="1" t="s">
        <v>76</v>
      </c>
      <c r="E48" s="37" t="s">
        <v>77</v>
      </c>
    </row>
    <row r="49">
      <c r="A49" s="1" t="s">
        <v>78</v>
      </c>
      <c r="E49" s="30" t="s">
        <v>93</v>
      </c>
    </row>
    <row r="50" ht="13">
      <c r="A50" s="1" t="s">
        <v>69</v>
      </c>
      <c r="B50" s="28">
        <v>11</v>
      </c>
      <c r="C50" s="29" t="s">
        <v>406</v>
      </c>
      <c r="D50" s="28" t="s">
        <v>71</v>
      </c>
      <c r="E50" s="30" t="s">
        <v>407</v>
      </c>
      <c r="F50" s="31" t="s">
        <v>96</v>
      </c>
      <c r="G50" s="32">
        <v>1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91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75</v>
      </c>
      <c r="E51" s="30" t="s">
        <v>71</v>
      </c>
    </row>
    <row r="52" ht="26">
      <c r="A52" s="1" t="s">
        <v>76</v>
      </c>
      <c r="E52" s="37" t="s">
        <v>77</v>
      </c>
    </row>
    <row r="53">
      <c r="A53" s="1" t="s">
        <v>78</v>
      </c>
      <c r="E53" s="30" t="s">
        <v>93</v>
      </c>
    </row>
    <row r="54" ht="13">
      <c r="A54" s="1" t="s">
        <v>69</v>
      </c>
      <c r="B54" s="28">
        <v>12</v>
      </c>
      <c r="C54" s="29" t="s">
        <v>157</v>
      </c>
      <c r="D54" s="28" t="s">
        <v>71</v>
      </c>
      <c r="E54" s="30" t="s">
        <v>158</v>
      </c>
      <c r="F54" s="31" t="s">
        <v>96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91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75</v>
      </c>
      <c r="E55" s="30" t="s">
        <v>71</v>
      </c>
    </row>
    <row r="56" ht="26">
      <c r="A56" s="1" t="s">
        <v>76</v>
      </c>
      <c r="E56" s="37" t="s">
        <v>110</v>
      </c>
    </row>
    <row r="57">
      <c r="A57" s="1" t="s">
        <v>78</v>
      </c>
      <c r="E57" s="30" t="s">
        <v>93</v>
      </c>
    </row>
    <row r="58" ht="13">
      <c r="A58" s="1" t="s">
        <v>69</v>
      </c>
      <c r="B58" s="28">
        <v>13</v>
      </c>
      <c r="C58" s="29" t="s">
        <v>408</v>
      </c>
      <c r="D58" s="28" t="s">
        <v>71</v>
      </c>
      <c r="E58" s="30" t="s">
        <v>409</v>
      </c>
      <c r="F58" s="31" t="s">
        <v>96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91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75</v>
      </c>
      <c r="E59" s="30" t="s">
        <v>71</v>
      </c>
    </row>
    <row r="60" ht="26">
      <c r="A60" s="1" t="s">
        <v>76</v>
      </c>
      <c r="E60" s="37" t="s">
        <v>77</v>
      </c>
    </row>
    <row r="61">
      <c r="A61" s="1" t="s">
        <v>78</v>
      </c>
      <c r="E61" s="30" t="s">
        <v>93</v>
      </c>
    </row>
    <row r="62" ht="13">
      <c r="A62" s="1" t="s">
        <v>69</v>
      </c>
      <c r="B62" s="28">
        <v>14</v>
      </c>
      <c r="C62" s="29" t="s">
        <v>410</v>
      </c>
      <c r="D62" s="28" t="s">
        <v>71</v>
      </c>
      <c r="E62" s="30" t="s">
        <v>411</v>
      </c>
      <c r="F62" s="31" t="s">
        <v>96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91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75</v>
      </c>
      <c r="E63" s="30" t="s">
        <v>71</v>
      </c>
    </row>
    <row r="64" ht="26">
      <c r="A64" s="1" t="s">
        <v>76</v>
      </c>
      <c r="E64" s="37" t="s">
        <v>77</v>
      </c>
    </row>
    <row r="65">
      <c r="A65" s="1" t="s">
        <v>78</v>
      </c>
      <c r="E65" s="30" t="s">
        <v>93</v>
      </c>
    </row>
    <row r="66" ht="13">
      <c r="A66" s="1" t="s">
        <v>69</v>
      </c>
      <c r="B66" s="28">
        <v>15</v>
      </c>
      <c r="C66" s="29" t="s">
        <v>412</v>
      </c>
      <c r="D66" s="28" t="s">
        <v>71</v>
      </c>
      <c r="E66" s="30" t="s">
        <v>413</v>
      </c>
      <c r="F66" s="31" t="s">
        <v>96</v>
      </c>
      <c r="G66" s="32">
        <v>2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91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75</v>
      </c>
      <c r="E67" s="30" t="s">
        <v>71</v>
      </c>
    </row>
    <row r="68" ht="26">
      <c r="A68" s="1" t="s">
        <v>76</v>
      </c>
      <c r="E68" s="37" t="s">
        <v>110</v>
      </c>
    </row>
    <row r="69">
      <c r="A69" s="1" t="s">
        <v>78</v>
      </c>
      <c r="E69" s="30" t="s">
        <v>93</v>
      </c>
    </row>
    <row r="70" ht="25">
      <c r="A70" s="1" t="s">
        <v>69</v>
      </c>
      <c r="B70" s="28">
        <v>16</v>
      </c>
      <c r="C70" s="29" t="s">
        <v>414</v>
      </c>
      <c r="D70" s="28" t="s">
        <v>71</v>
      </c>
      <c r="E70" s="30" t="s">
        <v>415</v>
      </c>
      <c r="F70" s="31" t="s">
        <v>96</v>
      </c>
      <c r="G70" s="32">
        <v>1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91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75</v>
      </c>
      <c r="E71" s="30" t="s">
        <v>71</v>
      </c>
    </row>
    <row r="72" ht="26">
      <c r="A72" s="1" t="s">
        <v>76</v>
      </c>
      <c r="E72" s="37" t="s">
        <v>77</v>
      </c>
    </row>
    <row r="73">
      <c r="A73" s="1" t="s">
        <v>78</v>
      </c>
      <c r="E73" s="30" t="s">
        <v>93</v>
      </c>
    </row>
    <row r="74" ht="13">
      <c r="A74" s="1" t="s">
        <v>69</v>
      </c>
      <c r="B74" s="28">
        <v>17</v>
      </c>
      <c r="C74" s="29" t="s">
        <v>416</v>
      </c>
      <c r="D74" s="28" t="s">
        <v>71</v>
      </c>
      <c r="E74" s="30" t="s">
        <v>417</v>
      </c>
      <c r="F74" s="31" t="s">
        <v>96</v>
      </c>
      <c r="G74" s="32">
        <v>1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91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75</v>
      </c>
      <c r="E75" s="30" t="s">
        <v>71</v>
      </c>
    </row>
    <row r="76" ht="26">
      <c r="A76" s="1" t="s">
        <v>76</v>
      </c>
      <c r="E76" s="37" t="s">
        <v>77</v>
      </c>
    </row>
    <row r="77">
      <c r="A77" s="1" t="s">
        <v>78</v>
      </c>
      <c r="E77" s="30" t="s">
        <v>93</v>
      </c>
    </row>
    <row r="78" ht="13">
      <c r="A78" s="1" t="s">
        <v>69</v>
      </c>
      <c r="B78" s="28">
        <v>18</v>
      </c>
      <c r="C78" s="29" t="s">
        <v>418</v>
      </c>
      <c r="D78" s="28" t="s">
        <v>71</v>
      </c>
      <c r="E78" s="30" t="s">
        <v>419</v>
      </c>
      <c r="F78" s="31" t="s">
        <v>96</v>
      </c>
      <c r="G78" s="32">
        <v>1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91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75</v>
      </c>
      <c r="E79" s="30" t="s">
        <v>71</v>
      </c>
    </row>
    <row r="80" ht="26">
      <c r="A80" s="1" t="s">
        <v>76</v>
      </c>
      <c r="E80" s="37" t="s">
        <v>77</v>
      </c>
    </row>
    <row r="81">
      <c r="A81" s="1" t="s">
        <v>78</v>
      </c>
      <c r="E81" s="30" t="s">
        <v>93</v>
      </c>
    </row>
    <row r="82" ht="13">
      <c r="A82" s="1" t="s">
        <v>69</v>
      </c>
      <c r="B82" s="28">
        <v>19</v>
      </c>
      <c r="C82" s="29" t="s">
        <v>420</v>
      </c>
      <c r="D82" s="28" t="s">
        <v>71</v>
      </c>
      <c r="E82" s="30" t="s">
        <v>421</v>
      </c>
      <c r="F82" s="31" t="s">
        <v>96</v>
      </c>
      <c r="G82" s="32">
        <v>6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91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75</v>
      </c>
      <c r="E83" s="30" t="s">
        <v>71</v>
      </c>
    </row>
    <row r="84" ht="26">
      <c r="A84" s="1" t="s">
        <v>76</v>
      </c>
      <c r="E84" s="37" t="s">
        <v>236</v>
      </c>
    </row>
    <row r="85">
      <c r="A85" s="1" t="s">
        <v>78</v>
      </c>
      <c r="E85" s="30" t="s">
        <v>93</v>
      </c>
    </row>
    <row r="86" ht="13">
      <c r="A86" s="1" t="s">
        <v>69</v>
      </c>
      <c r="B86" s="28">
        <v>20</v>
      </c>
      <c r="C86" s="29" t="s">
        <v>422</v>
      </c>
      <c r="D86" s="28" t="s">
        <v>71</v>
      </c>
      <c r="E86" s="30" t="s">
        <v>423</v>
      </c>
      <c r="F86" s="31" t="s">
        <v>96</v>
      </c>
      <c r="G86" s="32">
        <v>1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91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75</v>
      </c>
      <c r="E87" s="30" t="s">
        <v>71</v>
      </c>
    </row>
    <row r="88" ht="26">
      <c r="A88" s="1" t="s">
        <v>76</v>
      </c>
      <c r="E88" s="37" t="s">
        <v>77</v>
      </c>
    </row>
    <row r="89">
      <c r="A89" s="1" t="s">
        <v>78</v>
      </c>
      <c r="E89" s="30" t="s">
        <v>93</v>
      </c>
    </row>
    <row r="90" ht="13">
      <c r="A90" s="1" t="s">
        <v>69</v>
      </c>
      <c r="B90" s="28">
        <v>21</v>
      </c>
      <c r="C90" s="29" t="s">
        <v>424</v>
      </c>
      <c r="D90" s="28" t="s">
        <v>71</v>
      </c>
      <c r="E90" s="30" t="s">
        <v>425</v>
      </c>
      <c r="F90" s="31" t="s">
        <v>96</v>
      </c>
      <c r="G90" s="32">
        <v>1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244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75</v>
      </c>
      <c r="E91" s="30" t="s">
        <v>71</v>
      </c>
    </row>
    <row r="92" ht="26">
      <c r="A92" s="1" t="s">
        <v>76</v>
      </c>
      <c r="E92" s="37" t="s">
        <v>77</v>
      </c>
    </row>
    <row r="93">
      <c r="A93" s="1" t="s">
        <v>78</v>
      </c>
      <c r="E93" s="30" t="s">
        <v>426</v>
      </c>
    </row>
    <row r="94" ht="13">
      <c r="A94" s="1" t="s">
        <v>69</v>
      </c>
      <c r="B94" s="28">
        <v>22</v>
      </c>
      <c r="C94" s="29" t="s">
        <v>427</v>
      </c>
      <c r="D94" s="28" t="s">
        <v>71</v>
      </c>
      <c r="E94" s="30" t="s">
        <v>428</v>
      </c>
      <c r="F94" s="31" t="s">
        <v>96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244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75</v>
      </c>
      <c r="E95" s="30" t="s">
        <v>71</v>
      </c>
    </row>
    <row r="96" ht="26">
      <c r="A96" s="1" t="s">
        <v>76</v>
      </c>
      <c r="E96" s="37" t="s">
        <v>77</v>
      </c>
    </row>
    <row r="97">
      <c r="A97" s="1" t="s">
        <v>78</v>
      </c>
      <c r="E97" s="30" t="s">
        <v>429</v>
      </c>
    </row>
    <row r="98" ht="13">
      <c r="A98" s="1" t="s">
        <v>69</v>
      </c>
      <c r="B98" s="28">
        <v>23</v>
      </c>
      <c r="C98" s="29" t="s">
        <v>430</v>
      </c>
      <c r="D98" s="28" t="s">
        <v>71</v>
      </c>
      <c r="E98" s="30" t="s">
        <v>431</v>
      </c>
      <c r="F98" s="31" t="s">
        <v>96</v>
      </c>
      <c r="G98" s="32">
        <v>2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244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75</v>
      </c>
      <c r="E99" s="30" t="s">
        <v>71</v>
      </c>
    </row>
    <row r="100" ht="26">
      <c r="A100" s="1" t="s">
        <v>76</v>
      </c>
      <c r="E100" s="37" t="s">
        <v>110</v>
      </c>
    </row>
    <row r="101">
      <c r="A101" s="1" t="s">
        <v>78</v>
      </c>
      <c r="E101" s="30" t="s">
        <v>432</v>
      </c>
    </row>
    <row r="102" ht="13">
      <c r="A102" s="1" t="s">
        <v>69</v>
      </c>
      <c r="B102" s="28">
        <v>24</v>
      </c>
      <c r="C102" s="29" t="s">
        <v>433</v>
      </c>
      <c r="D102" s="28" t="s">
        <v>71</v>
      </c>
      <c r="E102" s="30" t="s">
        <v>434</v>
      </c>
      <c r="F102" s="31" t="s">
        <v>96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244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75</v>
      </c>
      <c r="E103" s="30" t="s">
        <v>71</v>
      </c>
    </row>
    <row r="104" ht="26">
      <c r="A104" s="1" t="s">
        <v>76</v>
      </c>
      <c r="E104" s="37" t="s">
        <v>77</v>
      </c>
    </row>
    <row r="105" ht="25">
      <c r="A105" s="1" t="s">
        <v>78</v>
      </c>
      <c r="E105" s="30" t="s">
        <v>435</v>
      </c>
    </row>
    <row r="106" ht="13">
      <c r="A106" s="1" t="s">
        <v>69</v>
      </c>
      <c r="B106" s="28">
        <v>25</v>
      </c>
      <c r="C106" s="29" t="s">
        <v>436</v>
      </c>
      <c r="D106" s="28" t="s">
        <v>71</v>
      </c>
      <c r="E106" s="30" t="s">
        <v>437</v>
      </c>
      <c r="F106" s="31" t="s">
        <v>90</v>
      </c>
      <c r="G106" s="32">
        <v>20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91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75</v>
      </c>
      <c r="E107" s="30" t="s">
        <v>71</v>
      </c>
    </row>
    <row r="108" ht="26">
      <c r="A108" s="1" t="s">
        <v>76</v>
      </c>
      <c r="E108" s="37" t="s">
        <v>387</v>
      </c>
    </row>
    <row r="109">
      <c r="A109" s="1" t="s">
        <v>78</v>
      </c>
      <c r="E109" s="30" t="s">
        <v>93</v>
      </c>
    </row>
    <row r="110" ht="25">
      <c r="A110" s="1" t="s">
        <v>69</v>
      </c>
      <c r="B110" s="28">
        <v>26</v>
      </c>
      <c r="C110" s="29" t="s">
        <v>438</v>
      </c>
      <c r="D110" s="28" t="s">
        <v>71</v>
      </c>
      <c r="E110" s="30" t="s">
        <v>439</v>
      </c>
      <c r="F110" s="31" t="s">
        <v>96</v>
      </c>
      <c r="G110" s="32">
        <v>1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91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75</v>
      </c>
      <c r="E111" s="30" t="s">
        <v>71</v>
      </c>
    </row>
    <row r="112" ht="26">
      <c r="A112" s="1" t="s">
        <v>76</v>
      </c>
      <c r="E112" s="37" t="s">
        <v>77</v>
      </c>
    </row>
    <row r="113">
      <c r="A113" s="1" t="s">
        <v>78</v>
      </c>
      <c r="E113" s="30" t="s">
        <v>93</v>
      </c>
    </row>
    <row r="114" ht="25">
      <c r="A114" s="1" t="s">
        <v>69</v>
      </c>
      <c r="B114" s="28">
        <v>27</v>
      </c>
      <c r="C114" s="29" t="s">
        <v>440</v>
      </c>
      <c r="D114" s="28" t="s">
        <v>71</v>
      </c>
      <c r="E114" s="30" t="s">
        <v>441</v>
      </c>
      <c r="F114" s="31" t="s">
        <v>96</v>
      </c>
      <c r="G114" s="32">
        <v>2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91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75</v>
      </c>
      <c r="E115" s="30" t="s">
        <v>71</v>
      </c>
    </row>
    <row r="116" ht="26">
      <c r="A116" s="1" t="s">
        <v>76</v>
      </c>
      <c r="E116" s="37" t="s">
        <v>110</v>
      </c>
    </row>
    <row r="117">
      <c r="A117" s="1" t="s">
        <v>78</v>
      </c>
      <c r="E117" s="30" t="s">
        <v>93</v>
      </c>
    </row>
    <row r="118" ht="13">
      <c r="A118" s="1" t="s">
        <v>69</v>
      </c>
      <c r="B118" s="28">
        <v>28</v>
      </c>
      <c r="C118" s="29" t="s">
        <v>214</v>
      </c>
      <c r="D118" s="28" t="s">
        <v>71</v>
      </c>
      <c r="E118" s="30" t="s">
        <v>215</v>
      </c>
      <c r="F118" s="31" t="s">
        <v>96</v>
      </c>
      <c r="G118" s="32">
        <v>1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91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75</v>
      </c>
      <c r="E119" s="30" t="s">
        <v>71</v>
      </c>
    </row>
    <row r="120" ht="26">
      <c r="A120" s="1" t="s">
        <v>76</v>
      </c>
      <c r="E120" s="37" t="s">
        <v>77</v>
      </c>
    </row>
    <row r="121">
      <c r="A121" s="1" t="s">
        <v>78</v>
      </c>
      <c r="E121" s="30" t="s">
        <v>93</v>
      </c>
    </row>
    <row r="122" ht="13">
      <c r="A122" s="1" t="s">
        <v>69</v>
      </c>
      <c r="B122" s="28">
        <v>29</v>
      </c>
      <c r="C122" s="29" t="s">
        <v>442</v>
      </c>
      <c r="D122" s="28" t="s">
        <v>71</v>
      </c>
      <c r="E122" s="30" t="s">
        <v>443</v>
      </c>
      <c r="F122" s="31" t="s">
        <v>124</v>
      </c>
      <c r="G122" s="32">
        <v>16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91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75</v>
      </c>
      <c r="E123" s="30" t="s">
        <v>71</v>
      </c>
    </row>
    <row r="124" ht="26">
      <c r="A124" s="1" t="s">
        <v>76</v>
      </c>
      <c r="E124" s="37" t="s">
        <v>213</v>
      </c>
    </row>
    <row r="125">
      <c r="A125" s="1" t="s">
        <v>78</v>
      </c>
      <c r="E125" s="30" t="s">
        <v>93</v>
      </c>
    </row>
    <row r="126" ht="13">
      <c r="A126" s="1" t="s">
        <v>69</v>
      </c>
      <c r="B126" s="28">
        <v>30</v>
      </c>
      <c r="C126" s="29" t="s">
        <v>216</v>
      </c>
      <c r="D126" s="28" t="s">
        <v>71</v>
      </c>
      <c r="E126" s="30" t="s">
        <v>217</v>
      </c>
      <c r="F126" s="31" t="s">
        <v>124</v>
      </c>
      <c r="G126" s="32">
        <v>16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91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75</v>
      </c>
      <c r="E127" s="30" t="s">
        <v>71</v>
      </c>
    </row>
    <row r="128" ht="26">
      <c r="A128" s="1" t="s">
        <v>76</v>
      </c>
      <c r="E128" s="37" t="s">
        <v>213</v>
      </c>
    </row>
    <row r="129">
      <c r="A129" s="1" t="s">
        <v>78</v>
      </c>
      <c r="E129" s="30" t="s">
        <v>93</v>
      </c>
    </row>
    <row r="130" ht="13">
      <c r="A130" s="1" t="s">
        <v>69</v>
      </c>
      <c r="B130" s="28">
        <v>31</v>
      </c>
      <c r="C130" s="29" t="s">
        <v>444</v>
      </c>
      <c r="D130" s="28" t="s">
        <v>71</v>
      </c>
      <c r="E130" s="30" t="s">
        <v>445</v>
      </c>
      <c r="F130" s="31" t="s">
        <v>124</v>
      </c>
      <c r="G130" s="32">
        <v>10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91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75</v>
      </c>
      <c r="E131" s="30" t="s">
        <v>71</v>
      </c>
    </row>
    <row r="132" ht="26">
      <c r="A132" s="1" t="s">
        <v>76</v>
      </c>
      <c r="E132" s="37" t="s">
        <v>239</v>
      </c>
    </row>
    <row r="133">
      <c r="A133" s="1" t="s">
        <v>78</v>
      </c>
      <c r="E133" s="30" t="s">
        <v>93</v>
      </c>
    </row>
    <row r="134" ht="13">
      <c r="A134" s="1" t="s">
        <v>69</v>
      </c>
      <c r="B134" s="28">
        <v>32</v>
      </c>
      <c r="C134" s="29" t="s">
        <v>446</v>
      </c>
      <c r="D134" s="28" t="s">
        <v>71</v>
      </c>
      <c r="E134" s="30" t="s">
        <v>447</v>
      </c>
      <c r="F134" s="31" t="s">
        <v>220</v>
      </c>
      <c r="G134" s="32">
        <v>0.59999999999999998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91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75</v>
      </c>
      <c r="E135" s="30" t="s">
        <v>71</v>
      </c>
    </row>
    <row r="136" ht="26">
      <c r="A136" s="1" t="s">
        <v>76</v>
      </c>
      <c r="E136" s="37" t="s">
        <v>448</v>
      </c>
    </row>
    <row r="137">
      <c r="A137" s="1" t="s">
        <v>78</v>
      </c>
      <c r="E137" s="30" t="s">
        <v>93</v>
      </c>
    </row>
    <row r="138" ht="13">
      <c r="A138" s="1" t="s">
        <v>69</v>
      </c>
      <c r="B138" s="28">
        <v>33</v>
      </c>
      <c r="C138" s="29" t="s">
        <v>218</v>
      </c>
      <c r="D138" s="28" t="s">
        <v>71</v>
      </c>
      <c r="E138" s="30" t="s">
        <v>219</v>
      </c>
      <c r="F138" s="31" t="s">
        <v>220</v>
      </c>
      <c r="G138" s="32">
        <v>5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91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75</v>
      </c>
      <c r="E139" s="30" t="s">
        <v>71</v>
      </c>
    </row>
    <row r="140" ht="26">
      <c r="A140" s="1" t="s">
        <v>76</v>
      </c>
      <c r="E140" s="37" t="s">
        <v>449</v>
      </c>
    </row>
    <row r="141">
      <c r="A141" s="1" t="s">
        <v>78</v>
      </c>
      <c r="E141" s="30" t="s">
        <v>93</v>
      </c>
    </row>
    <row r="142" ht="13">
      <c r="A142" s="1" t="s">
        <v>69</v>
      </c>
      <c r="B142" s="28">
        <v>34</v>
      </c>
      <c r="C142" s="29" t="s">
        <v>223</v>
      </c>
      <c r="D142" s="28" t="s">
        <v>71</v>
      </c>
      <c r="E142" s="30" t="s">
        <v>224</v>
      </c>
      <c r="F142" s="31" t="s">
        <v>220</v>
      </c>
      <c r="G142" s="32">
        <v>6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91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75</v>
      </c>
      <c r="E143" s="30" t="s">
        <v>71</v>
      </c>
    </row>
    <row r="144" ht="26">
      <c r="A144" s="1" t="s">
        <v>76</v>
      </c>
      <c r="E144" s="37" t="s">
        <v>236</v>
      </c>
    </row>
    <row r="145">
      <c r="A145" s="1" t="s">
        <v>78</v>
      </c>
      <c r="E145" s="30" t="s">
        <v>93</v>
      </c>
    </row>
    <row r="146" ht="13">
      <c r="A146" s="1" t="s">
        <v>69</v>
      </c>
      <c r="B146" s="28">
        <v>35</v>
      </c>
      <c r="C146" s="29" t="s">
        <v>225</v>
      </c>
      <c r="D146" s="28" t="s">
        <v>71</v>
      </c>
      <c r="E146" s="30" t="s">
        <v>226</v>
      </c>
      <c r="F146" s="31" t="s">
        <v>90</v>
      </c>
      <c r="G146" s="32">
        <v>40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91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75</v>
      </c>
      <c r="E147" s="30" t="s">
        <v>71</v>
      </c>
    </row>
    <row r="148" ht="26">
      <c r="A148" s="1" t="s">
        <v>76</v>
      </c>
      <c r="E148" s="37" t="s">
        <v>396</v>
      </c>
    </row>
    <row r="149">
      <c r="A149" s="1" t="s">
        <v>78</v>
      </c>
      <c r="E149" s="30" t="s">
        <v>93</v>
      </c>
    </row>
    <row r="150" ht="13">
      <c r="A150" s="1" t="s">
        <v>69</v>
      </c>
      <c r="B150" s="28">
        <v>36</v>
      </c>
      <c r="C150" s="29" t="s">
        <v>233</v>
      </c>
      <c r="D150" s="28" t="s">
        <v>71</v>
      </c>
      <c r="E150" s="30" t="s">
        <v>234</v>
      </c>
      <c r="F150" s="31" t="s">
        <v>235</v>
      </c>
      <c r="G150" s="32">
        <v>60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91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75</v>
      </c>
      <c r="E151" s="30" t="s">
        <v>71</v>
      </c>
    </row>
    <row r="152" ht="26">
      <c r="A152" s="1" t="s">
        <v>76</v>
      </c>
      <c r="E152" s="37" t="s">
        <v>450</v>
      </c>
    </row>
    <row r="153">
      <c r="A153" s="1" t="s">
        <v>78</v>
      </c>
      <c r="E153" s="30" t="s">
        <v>93</v>
      </c>
    </row>
    <row r="154" ht="13">
      <c r="A154" s="1" t="s">
        <v>69</v>
      </c>
      <c r="B154" s="28">
        <v>37</v>
      </c>
      <c r="C154" s="29" t="s">
        <v>237</v>
      </c>
      <c r="D154" s="28" t="s">
        <v>71</v>
      </c>
      <c r="E154" s="30" t="s">
        <v>238</v>
      </c>
      <c r="F154" s="31" t="s">
        <v>90</v>
      </c>
      <c r="G154" s="32">
        <v>20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91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75</v>
      </c>
      <c r="E155" s="30" t="s">
        <v>71</v>
      </c>
    </row>
    <row r="156" ht="26">
      <c r="A156" s="1" t="s">
        <v>76</v>
      </c>
      <c r="E156" s="37" t="s">
        <v>387</v>
      </c>
    </row>
    <row r="157">
      <c r="A157" s="1" t="s">
        <v>78</v>
      </c>
      <c r="E157" s="30" t="s">
        <v>93</v>
      </c>
    </row>
    <row r="158" ht="13">
      <c r="A158" s="1" t="s">
        <v>69</v>
      </c>
      <c r="B158" s="28">
        <v>38</v>
      </c>
      <c r="C158" s="29" t="s">
        <v>451</v>
      </c>
      <c r="D158" s="28" t="s">
        <v>71</v>
      </c>
      <c r="E158" s="30" t="s">
        <v>243</v>
      </c>
      <c r="F158" s="31" t="s">
        <v>96</v>
      </c>
      <c r="G158" s="32">
        <v>1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244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75</v>
      </c>
      <c r="E159" s="30" t="s">
        <v>71</v>
      </c>
    </row>
    <row r="160" ht="26">
      <c r="A160" s="1" t="s">
        <v>76</v>
      </c>
      <c r="E160" s="37" t="s">
        <v>77</v>
      </c>
    </row>
    <row r="161">
      <c r="A161" s="1" t="s">
        <v>78</v>
      </c>
      <c r="E161" s="30" t="s">
        <v>245</v>
      </c>
    </row>
  </sheetData>
  <sheetProtection sheet="1" objects="1" scenarios="1" spinCount="100000" saltValue="oWzlKc4SgIsqbOBlr0L+Dr/pyucMj7M6L+88l3/j46tiSAkOLIZnJCeutrgRzc5zXz8IzWjmz2s3TfJrLfCT4Q==" hashValue="GEMgnzYL9srN668qxp4yuj1uDSeeai/OdsNs/aSnJev8lHYWmSzDSwSEPenBDS6/RBURIYdes/FkhnxcD3DwAQ==" algorithmName="SHA-512" password="E283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44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45</v>
      </c>
      <c r="B3" s="17" t="s">
        <v>46</v>
      </c>
      <c r="C3" s="18" t="s">
        <v>1</v>
      </c>
      <c r="D3" s="1"/>
      <c r="E3" s="17" t="s">
        <v>2</v>
      </c>
      <c r="F3" s="1"/>
      <c r="G3" s="1"/>
      <c r="H3" s="1"/>
      <c r="L3" s="40" t="s">
        <v>452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48</v>
      </c>
      <c r="B4" s="17" t="s">
        <v>49</v>
      </c>
      <c r="C4" s="22" t="s">
        <v>40</v>
      </c>
      <c r="D4" s="22"/>
      <c r="E4" s="23" t="s">
        <v>41</v>
      </c>
      <c r="O4">
        <v>0.12</v>
      </c>
      <c r="P4">
        <v>2</v>
      </c>
    </row>
    <row r="5" ht="34.015747" customHeight="1">
      <c r="A5" s="16" t="s">
        <v>50</v>
      </c>
      <c r="B5" s="17" t="s">
        <v>51</v>
      </c>
      <c r="C5" s="22" t="s">
        <v>452</v>
      </c>
      <c r="D5" s="22"/>
      <c r="E5" s="23" t="s">
        <v>43</v>
      </c>
      <c r="O5">
        <v>0.20999999999999999</v>
      </c>
    </row>
    <row r="6">
      <c r="A6" s="9" t="s">
        <v>52</v>
      </c>
      <c r="B6" s="9" t="s">
        <v>53</v>
      </c>
      <c r="C6" s="9" t="s">
        <v>54</v>
      </c>
      <c r="D6" s="9" t="s">
        <v>55</v>
      </c>
      <c r="E6" s="9" t="s">
        <v>56</v>
      </c>
      <c r="F6" s="9" t="s">
        <v>57</v>
      </c>
      <c r="G6" s="9" t="s">
        <v>58</v>
      </c>
      <c r="H6" s="9" t="s">
        <v>59</v>
      </c>
      <c r="I6" s="9" t="s">
        <v>60</v>
      </c>
      <c r="J6" s="9" t="s">
        <v>61</v>
      </c>
      <c r="K6" s="9"/>
      <c r="L6" s="9" t="s">
        <v>61</v>
      </c>
      <c r="M6" s="25"/>
      <c r="N6" s="9" t="s">
        <v>62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63</v>
      </c>
      <c r="T7">
        <f>COUNTIFS(L9:L34,"=0",A9:A34,"P")+COUNTIFS(L9:L34,"",A9:A34,"P")+SUM(Q9:Q34)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64</v>
      </c>
      <c r="M8" s="9" t="s">
        <v>65</v>
      </c>
      <c r="N8" s="9"/>
    </row>
    <row r="9" ht="13">
      <c r="A9" s="1" t="s">
        <v>66</v>
      </c>
      <c r="C9" s="22" t="s">
        <v>86</v>
      </c>
      <c r="E9" s="23" t="s">
        <v>41</v>
      </c>
      <c r="L9" s="38"/>
      <c r="M9" s="39">
        <f>SUMIFS(M10:M33,A10:A33,"P")</f>
        <v>0</v>
      </c>
      <c r="N9" s="38"/>
    </row>
    <row r="10" ht="25">
      <c r="A10" s="1" t="s">
        <v>69</v>
      </c>
      <c r="B10" s="28">
        <v>1</v>
      </c>
      <c r="C10" s="29" t="s">
        <v>453</v>
      </c>
      <c r="D10" s="28" t="s">
        <v>71</v>
      </c>
      <c r="E10" s="30" t="s">
        <v>454</v>
      </c>
      <c r="F10" s="31" t="s">
        <v>96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91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75</v>
      </c>
      <c r="E11" s="30" t="s">
        <v>71</v>
      </c>
    </row>
    <row r="12" ht="26">
      <c r="A12" s="1" t="s">
        <v>76</v>
      </c>
      <c r="E12" s="37" t="s">
        <v>77</v>
      </c>
    </row>
    <row r="13">
      <c r="A13" s="1" t="s">
        <v>78</v>
      </c>
      <c r="E13" s="30" t="s">
        <v>93</v>
      </c>
    </row>
    <row r="14" ht="25">
      <c r="A14" s="1" t="s">
        <v>69</v>
      </c>
      <c r="B14" s="28">
        <v>2</v>
      </c>
      <c r="C14" s="29" t="s">
        <v>455</v>
      </c>
      <c r="D14" s="28" t="s">
        <v>71</v>
      </c>
      <c r="E14" s="30" t="s">
        <v>456</v>
      </c>
      <c r="F14" s="31" t="s">
        <v>96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91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75</v>
      </c>
      <c r="E15" s="30" t="s">
        <v>71</v>
      </c>
    </row>
    <row r="16" ht="26">
      <c r="A16" s="1" t="s">
        <v>76</v>
      </c>
      <c r="E16" s="37" t="s">
        <v>77</v>
      </c>
    </row>
    <row r="17">
      <c r="A17" s="1" t="s">
        <v>78</v>
      </c>
      <c r="E17" s="30" t="s">
        <v>93</v>
      </c>
    </row>
    <row r="18" ht="13">
      <c r="A18" s="1" t="s">
        <v>69</v>
      </c>
      <c r="B18" s="28">
        <v>3</v>
      </c>
      <c r="C18" s="29" t="s">
        <v>457</v>
      </c>
      <c r="D18" s="28" t="s">
        <v>71</v>
      </c>
      <c r="E18" s="30" t="s">
        <v>458</v>
      </c>
      <c r="F18" s="31" t="s">
        <v>96</v>
      </c>
      <c r="G18" s="32">
        <v>2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91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75</v>
      </c>
      <c r="E19" s="30" t="s">
        <v>71</v>
      </c>
    </row>
    <row r="20" ht="26">
      <c r="A20" s="1" t="s">
        <v>76</v>
      </c>
      <c r="E20" s="37" t="s">
        <v>110</v>
      </c>
    </row>
    <row r="21">
      <c r="A21" s="1" t="s">
        <v>78</v>
      </c>
      <c r="E21" s="30" t="s">
        <v>93</v>
      </c>
    </row>
    <row r="22" ht="13">
      <c r="A22" s="1" t="s">
        <v>69</v>
      </c>
      <c r="B22" s="28">
        <v>4</v>
      </c>
      <c r="C22" s="29" t="s">
        <v>459</v>
      </c>
      <c r="D22" s="28" t="s">
        <v>71</v>
      </c>
      <c r="E22" s="30" t="s">
        <v>460</v>
      </c>
      <c r="F22" s="31" t="s">
        <v>96</v>
      </c>
      <c r="G22" s="32">
        <v>2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91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75</v>
      </c>
      <c r="E23" s="30" t="s">
        <v>71</v>
      </c>
    </row>
    <row r="24" ht="26">
      <c r="A24" s="1" t="s">
        <v>76</v>
      </c>
      <c r="E24" s="37" t="s">
        <v>110</v>
      </c>
    </row>
    <row r="25">
      <c r="A25" s="1" t="s">
        <v>78</v>
      </c>
      <c r="E25" s="30" t="s">
        <v>93</v>
      </c>
    </row>
    <row r="26" ht="13">
      <c r="A26" s="1" t="s">
        <v>69</v>
      </c>
      <c r="B26" s="28">
        <v>5</v>
      </c>
      <c r="C26" s="29" t="s">
        <v>461</v>
      </c>
      <c r="D26" s="28" t="s">
        <v>71</v>
      </c>
      <c r="E26" s="30" t="s">
        <v>462</v>
      </c>
      <c r="F26" s="31" t="s">
        <v>96</v>
      </c>
      <c r="G26" s="32">
        <v>2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91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75</v>
      </c>
      <c r="E27" s="30" t="s">
        <v>71</v>
      </c>
    </row>
    <row r="28" ht="26">
      <c r="A28" s="1" t="s">
        <v>76</v>
      </c>
      <c r="E28" s="37" t="s">
        <v>110</v>
      </c>
    </row>
    <row r="29">
      <c r="A29" s="1" t="s">
        <v>78</v>
      </c>
      <c r="E29" s="30" t="s">
        <v>93</v>
      </c>
    </row>
    <row r="30" ht="13">
      <c r="A30" s="1" t="s">
        <v>69</v>
      </c>
      <c r="B30" s="28">
        <v>6</v>
      </c>
      <c r="C30" s="29" t="s">
        <v>463</v>
      </c>
      <c r="D30" s="28" t="s">
        <v>71</v>
      </c>
      <c r="E30" s="30" t="s">
        <v>464</v>
      </c>
      <c r="F30" s="31" t="s">
        <v>96</v>
      </c>
      <c r="G30" s="32">
        <v>2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91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75</v>
      </c>
      <c r="E31" s="30" t="s">
        <v>71</v>
      </c>
    </row>
    <row r="32" ht="26">
      <c r="A32" s="1" t="s">
        <v>76</v>
      </c>
      <c r="E32" s="37" t="s">
        <v>110</v>
      </c>
    </row>
    <row r="33">
      <c r="A33" s="1" t="s">
        <v>78</v>
      </c>
      <c r="E33" s="30" t="s">
        <v>71</v>
      </c>
    </row>
  </sheetData>
  <sheetProtection sheet="1" objects="1" scenarios="1" spinCount="100000" saltValue="1ucgDx6S8oWEdJsn+C+l8kgKlqQ4EkttxaVlo9PLwIJaKL9jUTotHXbJGekojcdnNI9Hrv/liaUCSxUNK1/XtQ==" hashValue="yzy8NbmgmyZpJut0lr+KC7gawaTx0CXXdNlNzkJeduFUZ8T3TllFWr5olx5Kmnxoq3P7+5SY4SNuq7qETn/22A==" algorithmName="SHA-512" password="E283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2026-07-28T09:48:22Z</dcterms:created>
  <dcterms:modified xsi:type="dcterms:W3CDTF">2026-07-28T09:48:23Z</dcterms:modified>
</cp:coreProperties>
</file>